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provincienoordholland-my.sharepoint.com/personal/rob_van_veen_noord-holland_nl/Documents/Documenten/Groenonderhoud/NVI/"/>
    </mc:Choice>
  </mc:AlternateContent>
  <xr:revisionPtr revIDLastSave="0" documentId="8_{A7273443-5E7F-480B-BDAA-2F76C9CD7B94}" xr6:coauthVersionLast="47" xr6:coauthVersionMax="47" xr10:uidLastSave="{00000000-0000-0000-0000-000000000000}"/>
  <bookViews>
    <workbookView xWindow="-108" yWindow="-108" windowWidth="23256" windowHeight="13896" firstSheet="3" activeTab="4" xr2:uid="{E2092654-691D-432F-BBE1-FB7334902787}"/>
  </bookViews>
  <sheets>
    <sheet name="Functies perceel 1" sheetId="2" state="hidden" r:id="rId1"/>
    <sheet name="Functies perceel 2" sheetId="1" state="hidden" r:id="rId2"/>
    <sheet name="Functiehuis provincies" sheetId="6" state="hidden" r:id="rId3"/>
    <sheet name="Toelichting &amp; Instructie" sheetId="13" r:id="rId4"/>
    <sheet name="Prijzenblad Groenonderhoud" sheetId="19" r:id="rId5"/>
    <sheet name="Invulblad partijen (schaduw)" sheetId="9" state="hidden" r:id="rId6"/>
    <sheet name="Voorstel PSP" sheetId="7" state="hidden" r:id="rId7"/>
  </sheets>
  <definedNames>
    <definedName name="_xlnm._FilterDatabase" localSheetId="0" hidden="1">'Functies perceel 1'!$A$2:$U$127</definedName>
    <definedName name="ADV1_max">#REF!</definedName>
    <definedName name="ADV1_min">#REF!</definedName>
    <definedName name="ADV2_max">#REF!</definedName>
    <definedName name="ADV2_min">#REF!</definedName>
    <definedName name="ADV3_max">#REF!</definedName>
    <definedName name="ADV3_min">#REF!</definedName>
    <definedName name="_xlnm.Print_Area" localSheetId="3">'Toelichting &amp; Instructie'!$A$1:$I$19</definedName>
    <definedName name="CON1_max">#REF!</definedName>
    <definedName name="CON1_min">#REF!</definedName>
    <definedName name="CON2_max">#REF!</definedName>
    <definedName name="CON2_min">#REF!</definedName>
    <definedName name="CON3_max">#REF!</definedName>
    <definedName name="CON3_min">#REF!</definedName>
    <definedName name="IPM1_max">#REF!</definedName>
    <definedName name="IPM1_min">#REF!</definedName>
    <definedName name="IPM2_max">#REF!</definedName>
    <definedName name="IPM2_min">#REF!</definedName>
    <definedName name="IPM3_max">#REF!</definedName>
    <definedName name="IPM3_min">#REF!</definedName>
    <definedName name="JUR1_max">#REF!</definedName>
    <definedName name="JUR1_min">#REF!</definedName>
    <definedName name="JUR2_max">#REF!</definedName>
    <definedName name="JUR2_min">#REF!</definedName>
    <definedName name="JUR3_max">#REF!</definedName>
    <definedName name="JUR3_min">#REF!</definedName>
    <definedName name="MOD1_max">#REF!</definedName>
    <definedName name="MOD1_min">#REF!</definedName>
    <definedName name="MOD2_max">#REF!</definedName>
    <definedName name="MOD2_min">#REF!</definedName>
    <definedName name="MOD3_max">#REF!</definedName>
    <definedName name="MOD3_min">#REF!</definedName>
    <definedName name="OND1_max">#REF!</definedName>
    <definedName name="OND1_min">#REF!</definedName>
    <definedName name="OND2_max">#REF!</definedName>
    <definedName name="OND2_min">#REF!</definedName>
    <definedName name="OND3_max">#REF!</definedName>
    <definedName name="OND3_min">#REF!</definedName>
    <definedName name="PM1_max">#REF!</definedName>
    <definedName name="PM1_min">#REF!</definedName>
    <definedName name="PM2_max">#REF!</definedName>
    <definedName name="PM2_min">#REF!</definedName>
    <definedName name="PM3_max">#REF!</definedName>
    <definedName name="PM3_min">#REF!</definedName>
    <definedName name="PMO1_max">#REF!</definedName>
    <definedName name="PMO1_min">#REF!</definedName>
    <definedName name="PMO2_max">#REF!</definedName>
    <definedName name="PMO2_min">#REF!</definedName>
    <definedName name="PMO3_max">#REF!</definedName>
    <definedName name="PMO3_min">#REF!</definedName>
    <definedName name="Range_ADV1">TEXT(ADV1_min,"€ #.##0,00") &amp; " - " &amp; TEXT(ADV1_max,"€ #.##0,00")</definedName>
    <definedName name="Range_ADV2">TEXT(ADV2_min,"€ #.##0,00") &amp; " - " &amp; TEXT(ADV2_max,"€ #.##0,00")</definedName>
    <definedName name="Range_ADV3">TEXT(ADV3_min,"€ #.##0,00") &amp; " - " &amp; TEXT(ADV3_max,"€ #.##0,00")</definedName>
    <definedName name="Range_CON1">TEXT(CON1_min,"€ #.##0,00") &amp; " - " &amp; TEXT(CON1_max,"€ #.##0,00")</definedName>
    <definedName name="Range_CON2">TEXT(CON2_min,"€ #.##0,00") &amp; " - " &amp; TEXT(CON2_max,"€ #.##0,00")</definedName>
    <definedName name="Range_CON3">TEXT(CON3_min,"€ #.##0,00") &amp; " - " &amp; TEXT(CON3_max,"€ #.##0,00")</definedName>
    <definedName name="Range_RO1">TEXT(RO1_min,"€ #.##0,00") &amp; " - " &amp; TEXT(RO1_max,"€ #.##0,00")</definedName>
    <definedName name="Range_RO2">TEXT(RO2_min,"€ #.##0,00") &amp; " - " &amp; TEXT(RO2_max,"€ #.##0,00")</definedName>
    <definedName name="Range_RO3">TEXT(RO3_min,"€ #.##0,00") &amp; " - " &amp; TEXT(RO3_max,"€ #.##0,00")</definedName>
    <definedName name="RO1_max">#REF!</definedName>
    <definedName name="RO1_min">#REF!</definedName>
    <definedName name="RO2_max">#REF!</definedName>
    <definedName name="RO2_min">#REF!</definedName>
    <definedName name="RO3_max">#REF!</definedName>
    <definedName name="RO3_min">#REF!</definedName>
    <definedName name="SPEC1_max">#REF!</definedName>
    <definedName name="SPEC1_min">#REF!</definedName>
    <definedName name="SPEC2_max">#REF!</definedName>
    <definedName name="SPEC2_min">#REF!</definedName>
    <definedName name="SPEC3_max">#REF!</definedName>
    <definedName name="SPEC3_min">#REF!</definedName>
    <definedName name="TEK1_max">#REF!</definedName>
    <definedName name="TEK1_min">#REF!</definedName>
    <definedName name="TEK2_max">#REF!</definedName>
    <definedName name="TEK2_min">#REF!</definedName>
    <definedName name="TEK3_max">#REF!</definedName>
    <definedName name="TEK3_min">#REF!</definedName>
    <definedName name="Van_matrix_1">_xlfn.ANCHORARRAY(#REF!)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36" i="19" l="1"/>
  <c r="I45" i="19"/>
  <c r="I43" i="19"/>
  <c r="J36" i="19"/>
  <c r="G36" i="19"/>
  <c r="D49" i="19" s="1"/>
  <c r="D12" i="9" l="1" a="1"/>
  <c r="D12" i="9" s="1"/>
  <c r="D29" i="9" s="1"/>
  <c r="D11" i="9" a="1"/>
  <c r="D11" i="9" s="1"/>
  <c r="D28" i="9" s="1"/>
  <c r="D8" i="9" a="1"/>
  <c r="D8" i="9" s="1"/>
  <c r="D25" i="9" s="1"/>
  <c r="E8" i="9" a="1"/>
  <c r="E8" i="9" s="1"/>
  <c r="F8" i="9" a="1"/>
  <c r="F8" i="9" s="1"/>
  <c r="D9" i="9" a="1"/>
  <c r="D9" i="9" s="1"/>
  <c r="D26" i="9" s="1"/>
  <c r="E9" i="9" a="1"/>
  <c r="E9" i="9" s="1"/>
  <c r="F9" i="9" a="1"/>
  <c r="F9" i="9" s="1"/>
  <c r="D10" i="9" a="1"/>
  <c r="D10" i="9" s="1"/>
  <c r="D27" i="9" s="1"/>
  <c r="E10" i="9" a="1"/>
  <c r="E10" i="9" s="1"/>
  <c r="F10" i="9" a="1"/>
  <c r="F10" i="9" s="1"/>
  <c r="E11" i="9" a="1"/>
  <c r="E11" i="9" s="1"/>
  <c r="F11" i="9" a="1"/>
  <c r="F11" i="9" s="1"/>
  <c r="E12" i="9" a="1"/>
  <c r="E12" i="9" s="1"/>
  <c r="F12" i="9" a="1"/>
  <c r="F12" i="9" s="1"/>
  <c r="E7" i="9" a="1"/>
  <c r="E7" i="9" s="1"/>
  <c r="D7" i="9" a="1"/>
  <c r="D7" i="9" s="1"/>
  <c r="D24" i="9" s="1"/>
  <c r="F7" i="9" a="1"/>
  <c r="F7" i="9" s="1"/>
  <c r="D5" i="9" a="1"/>
  <c r="D5" i="9" s="1"/>
  <c r="D22" i="9" s="1"/>
  <c r="L31" i="9"/>
  <c r="K31" i="9"/>
  <c r="J31" i="9"/>
  <c r="L30" i="9"/>
  <c r="K30" i="9"/>
  <c r="J30" i="9"/>
  <c r="L29" i="9"/>
  <c r="K29" i="9"/>
  <c r="J29" i="9"/>
  <c r="F29" i="9"/>
  <c r="E29" i="9"/>
  <c r="L28" i="9"/>
  <c r="K28" i="9"/>
  <c r="J28" i="9"/>
  <c r="F28" i="9"/>
  <c r="E28" i="9"/>
  <c r="L27" i="9"/>
  <c r="K27" i="9"/>
  <c r="J27" i="9"/>
  <c r="F27" i="9"/>
  <c r="E27" i="9"/>
  <c r="L26" i="9"/>
  <c r="K26" i="9"/>
  <c r="J26" i="9"/>
  <c r="F26" i="9"/>
  <c r="E26" i="9"/>
  <c r="L25" i="9"/>
  <c r="K25" i="9"/>
  <c r="J25" i="9"/>
  <c r="F25" i="9"/>
  <c r="E25" i="9"/>
  <c r="L24" i="9"/>
  <c r="K24" i="9"/>
  <c r="J24" i="9"/>
  <c r="F24" i="9"/>
  <c r="E24" i="9"/>
  <c r="L23" i="9"/>
  <c r="K23" i="9"/>
  <c r="J23" i="9"/>
  <c r="F23" i="9" a="1"/>
  <c r="F23" i="9" s="1"/>
  <c r="E23" i="9" a="1"/>
  <c r="E23" i="9" s="1"/>
  <c r="L22" i="9"/>
  <c r="K22" i="9"/>
  <c r="J22" i="9"/>
  <c r="F22" i="9" a="1"/>
  <c r="F22" i="9" s="1"/>
  <c r="E22" i="9" a="1"/>
  <c r="E22" i="9" s="1"/>
  <c r="F6" i="9" a="1"/>
  <c r="F6" i="9" s="1"/>
  <c r="E6" i="9" a="1"/>
  <c r="E6" i="9" s="1"/>
  <c r="D6" i="9" a="1"/>
  <c r="D6" i="9" s="1"/>
  <c r="D23" i="9" s="1"/>
  <c r="F5" i="9" a="1"/>
  <c r="F5" i="9" s="1"/>
  <c r="E5" i="9" a="1"/>
  <c r="E5" i="9" s="1"/>
  <c r="L66" i="7" l="1"/>
  <c r="L61" i="7"/>
  <c r="L58" i="7"/>
  <c r="L55" i="7"/>
  <c r="L52" i="7"/>
  <c r="L49" i="7"/>
  <c r="L46" i="7"/>
  <c r="L43" i="7"/>
  <c r="L40" i="7"/>
  <c r="L37" i="7"/>
  <c r="L34" i="7"/>
  <c r="L28" i="7"/>
  <c r="L25" i="7"/>
  <c r="L22" i="7"/>
  <c r="L19" i="7"/>
  <c r="L16" i="7"/>
  <c r="L13" i="7"/>
  <c r="L10" i="7"/>
  <c r="L7" i="7"/>
  <c r="L4" i="7"/>
  <c r="N67" i="7"/>
  <c r="N66" i="7"/>
  <c r="N65" i="7"/>
  <c r="N60" i="7"/>
  <c r="N61" i="7"/>
  <c r="N62" i="7"/>
  <c r="N17" i="7"/>
  <c r="N16" i="7"/>
  <c r="N15" i="7"/>
  <c r="N47" i="7"/>
  <c r="N46" i="7"/>
  <c r="N45" i="7"/>
  <c r="N5" i="7"/>
  <c r="N4" i="7"/>
  <c r="N3" i="7"/>
  <c r="N59" i="7"/>
  <c r="N58" i="7"/>
  <c r="N57" i="7"/>
  <c r="N41" i="7"/>
  <c r="N40" i="7"/>
  <c r="N39" i="7"/>
  <c r="N55" i="7"/>
  <c r="N54" i="7"/>
  <c r="N14" i="7"/>
  <c r="N13" i="7"/>
  <c r="N12" i="7"/>
  <c r="N53" i="7"/>
  <c r="N52" i="7"/>
  <c r="N51" i="7"/>
  <c r="N11" i="7"/>
  <c r="N10" i="7"/>
  <c r="N9" i="7"/>
  <c r="N50" i="7"/>
  <c r="N49" i="7"/>
  <c r="N48" i="7"/>
  <c r="N44" i="7"/>
  <c r="N43" i="7"/>
  <c r="N42" i="7"/>
  <c r="N38" i="7"/>
  <c r="N37" i="7"/>
  <c r="N36" i="7"/>
  <c r="N32" i="7"/>
  <c r="N31" i="7"/>
  <c r="N30" i="7"/>
  <c r="N8" i="7"/>
  <c r="N7" i="7"/>
  <c r="N6" i="7"/>
  <c r="N29" i="7"/>
  <c r="N28" i="7"/>
  <c r="N27" i="7"/>
  <c r="N26" i="7"/>
  <c r="N25" i="7"/>
  <c r="N24" i="7"/>
  <c r="N23" i="7"/>
  <c r="N22" i="7"/>
  <c r="N21" i="7"/>
  <c r="N20" i="7"/>
  <c r="N19" i="7"/>
  <c r="N18" i="7"/>
  <c r="N35" i="7"/>
  <c r="N34" i="7"/>
  <c r="N33" i="7"/>
  <c r="B43" i="6"/>
  <c r="M127" i="2" l="1"/>
  <c r="M126" i="2"/>
  <c r="M125" i="2"/>
  <c r="M124" i="2"/>
  <c r="M123" i="2"/>
  <c r="M122" i="2"/>
  <c r="M121" i="2"/>
  <c r="M120" i="2"/>
  <c r="M119" i="2"/>
  <c r="M118" i="2"/>
  <c r="M117" i="2"/>
  <c r="M116" i="2"/>
  <c r="M115" i="2"/>
  <c r="M114" i="2"/>
  <c r="M113" i="2"/>
  <c r="M112" i="2"/>
  <c r="M111" i="2"/>
  <c r="M110" i="2"/>
  <c r="M109" i="2"/>
  <c r="M108" i="2"/>
  <c r="M107" i="2"/>
  <c r="M106" i="2"/>
  <c r="M105" i="2"/>
  <c r="M104" i="2"/>
  <c r="M103" i="2"/>
  <c r="M102" i="2"/>
  <c r="M101" i="2"/>
  <c r="M100" i="2"/>
  <c r="M99" i="2"/>
  <c r="M98" i="2"/>
  <c r="M97" i="2"/>
  <c r="M96" i="2"/>
  <c r="M95" i="2"/>
  <c r="M94" i="2"/>
  <c r="M93" i="2"/>
  <c r="M92" i="2"/>
  <c r="M91" i="2"/>
  <c r="M90" i="2"/>
  <c r="M89" i="2"/>
  <c r="M88" i="2"/>
  <c r="M87" i="2"/>
  <c r="M86" i="2"/>
  <c r="M85" i="2"/>
  <c r="M84" i="2"/>
  <c r="M83" i="2"/>
  <c r="M82" i="2"/>
  <c r="M81" i="2"/>
  <c r="M80" i="2"/>
  <c r="M79" i="2"/>
  <c r="M78" i="2"/>
  <c r="M77" i="2"/>
  <c r="M76" i="2"/>
  <c r="M75" i="2"/>
  <c r="M74" i="2"/>
  <c r="M73" i="2"/>
  <c r="M72" i="2"/>
  <c r="M71" i="2"/>
  <c r="M70" i="2"/>
  <c r="M69" i="2"/>
  <c r="M68" i="2"/>
  <c r="M67" i="2"/>
  <c r="M66" i="2"/>
  <c r="M65" i="2"/>
  <c r="M64" i="2"/>
  <c r="M63" i="2"/>
  <c r="M62" i="2"/>
  <c r="M61" i="2"/>
  <c r="M60" i="2"/>
  <c r="M59" i="2"/>
  <c r="M58" i="2"/>
  <c r="M57" i="2"/>
  <c r="M56" i="2"/>
  <c r="M55" i="2"/>
  <c r="M54" i="2"/>
  <c r="M53" i="2"/>
  <c r="M52" i="2"/>
  <c r="M51" i="2"/>
  <c r="M50" i="2"/>
  <c r="M49" i="2"/>
  <c r="M48" i="2"/>
  <c r="M47" i="2"/>
  <c r="M46" i="2"/>
  <c r="M45" i="2"/>
  <c r="M44" i="2"/>
  <c r="M43" i="2"/>
  <c r="M42" i="2"/>
  <c r="M41" i="2"/>
  <c r="M40" i="2"/>
  <c r="M39" i="2"/>
  <c r="M38" i="2"/>
  <c r="M37" i="2"/>
  <c r="M36" i="2"/>
  <c r="M35" i="2"/>
  <c r="M34" i="2"/>
  <c r="M33" i="2"/>
  <c r="M32" i="2"/>
  <c r="M31" i="2"/>
  <c r="M30" i="2"/>
  <c r="M29" i="2"/>
  <c r="M28" i="2"/>
  <c r="M27" i="2"/>
  <c r="M26" i="2"/>
  <c r="M25" i="2"/>
  <c r="M24" i="2"/>
  <c r="M23" i="2"/>
  <c r="M22" i="2"/>
  <c r="M21" i="2"/>
  <c r="M20" i="2"/>
  <c r="M19" i="2"/>
  <c r="M18" i="2"/>
  <c r="M17" i="2"/>
  <c r="M16" i="2"/>
  <c r="M15" i="2"/>
  <c r="M14" i="2"/>
  <c r="M13" i="2"/>
  <c r="M12" i="2"/>
  <c r="M11" i="2"/>
  <c r="M10" i="2"/>
  <c r="M9" i="2"/>
  <c r="M8" i="2"/>
  <c r="M7" i="2"/>
  <c r="M6" i="2"/>
  <c r="M5" i="2"/>
  <c r="M4" i="2"/>
  <c r="M3" i="2"/>
  <c r="M13" i="1"/>
  <c r="M6" i="1"/>
  <c r="M7" i="1"/>
  <c r="M8" i="1"/>
  <c r="M9" i="1"/>
  <c r="M10" i="1"/>
  <c r="M11" i="1"/>
  <c r="M12" i="1"/>
  <c r="M14" i="1"/>
  <c r="M15" i="1"/>
  <c r="M16" i="1"/>
  <c r="M17" i="1"/>
  <c r="M18" i="1"/>
  <c r="M19" i="1"/>
  <c r="M20" i="1"/>
  <c r="M21" i="1"/>
  <c r="M22" i="1"/>
  <c r="M23" i="1"/>
  <c r="M24" i="1"/>
  <c r="M25" i="1"/>
  <c r="M26" i="1"/>
  <c r="M27" i="1"/>
  <c r="M28" i="1"/>
  <c r="M29" i="1"/>
  <c r="M30" i="1"/>
  <c r="M31" i="1"/>
  <c r="M32" i="1"/>
  <c r="M33" i="1"/>
  <c r="M34" i="1"/>
  <c r="M35" i="1"/>
  <c r="M36" i="1"/>
  <c r="M37" i="1"/>
  <c r="M38" i="1"/>
  <c r="M39" i="1"/>
  <c r="M40" i="1"/>
  <c r="M41" i="1"/>
  <c r="M42" i="1"/>
  <c r="M43" i="1"/>
  <c r="M44" i="1"/>
  <c r="M45" i="1"/>
  <c r="M46" i="1"/>
  <c r="M47" i="1"/>
  <c r="M48" i="1"/>
  <c r="M49" i="1"/>
  <c r="M50" i="1"/>
  <c r="M51" i="1"/>
  <c r="M52" i="1"/>
  <c r="M53" i="1"/>
  <c r="M54" i="1"/>
  <c r="M55" i="1"/>
  <c r="M56" i="1"/>
  <c r="M57" i="1"/>
  <c r="M58" i="1"/>
  <c r="M59" i="1"/>
  <c r="M60" i="1"/>
  <c r="M61" i="1"/>
  <c r="M62" i="1"/>
  <c r="M63" i="1"/>
  <c r="M64" i="1"/>
  <c r="M65" i="1"/>
  <c r="M66" i="1"/>
  <c r="M67" i="1"/>
  <c r="M68" i="1"/>
  <c r="M69" i="1"/>
  <c r="M70" i="1"/>
  <c r="M71" i="1"/>
  <c r="M72" i="1"/>
  <c r="M73" i="1"/>
  <c r="M74" i="1"/>
  <c r="M75" i="1"/>
  <c r="M76" i="1"/>
  <c r="M77" i="1"/>
  <c r="M78" i="1"/>
  <c r="M79" i="1"/>
  <c r="M80" i="1"/>
  <c r="M81" i="1"/>
  <c r="M82" i="1"/>
  <c r="M83" i="1"/>
  <c r="M84" i="1"/>
  <c r="M85" i="1"/>
  <c r="M86" i="1"/>
  <c r="M87" i="1"/>
  <c r="M88" i="1"/>
  <c r="M89" i="1"/>
  <c r="M90" i="1"/>
  <c r="M91" i="1"/>
  <c r="M92" i="1"/>
  <c r="M93" i="1"/>
  <c r="M94" i="1"/>
  <c r="M95" i="1"/>
  <c r="M96" i="1"/>
  <c r="M97" i="1"/>
  <c r="M98" i="1"/>
  <c r="M99" i="1"/>
  <c r="M100" i="1"/>
  <c r="M101" i="1"/>
  <c r="M102" i="1"/>
  <c r="M103" i="1"/>
  <c r="M104" i="1"/>
  <c r="M105" i="1"/>
  <c r="M106" i="1"/>
  <c r="M107" i="1"/>
  <c r="M108" i="1"/>
  <c r="M109" i="1"/>
  <c r="M110" i="1"/>
  <c r="M111" i="1"/>
  <c r="M112" i="1"/>
  <c r="M113" i="1"/>
  <c r="M114" i="1"/>
  <c r="M115" i="1"/>
  <c r="M116" i="1"/>
  <c r="M117" i="1"/>
  <c r="M118" i="1"/>
  <c r="M119" i="1"/>
  <c r="M120" i="1"/>
  <c r="M121" i="1"/>
  <c r="M122" i="1"/>
  <c r="M123" i="1"/>
  <c r="M124" i="1"/>
  <c r="M3" i="1"/>
  <c r="M4" i="1"/>
  <c r="M5"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tc={1EE48F18-177D-49D8-A725-012FD7D1EEB1}</author>
  </authors>
  <commentList>
    <comment ref="B129" authorId="0" shapeId="0" xr:uid="{1EE48F18-177D-49D8-A725-012FD7D1EEB1}">
      <text>
        <t xml:space="preserve">[Opmerkingenthread]
U kunt deze opmerkingenthread lezen in uw versie van Excel. Eventuele wijzigingen aan de thread gaan echter verloren als het bestand wordt geopend in een nieuwere versie van Excel. Meer informatie: https://go.microsoft.com/fwlink/?linkid=870924
Opmerking:
    Nog toevoegen:
Specialist Stikstof
</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tc={CCA2F8E0-EFD7-407C-B31A-61B3067479DC}</author>
    <author>tc={608E6057-C6D6-410B-A76E-3BAA1A744BAB}</author>
    <author>tc={E604943F-20A9-4A36-948D-98132A34BDF0}</author>
    <author>tc={7BFA8BFB-190D-4B26-A0BA-6B85FE8537B4}</author>
    <author>tc={D7E03D2A-CB57-4FEC-9E94-3727463783E6}</author>
    <author>tc={EA68F464-635D-4435-B16A-5A4DF73B72A7}</author>
    <author>tc={14DE2073-A5C1-4349-90DD-A45ACA1B9959}</author>
    <author>tc={98D9580C-8263-45ED-8B2C-1AE286BFD0A6}</author>
    <author>tc={3B7005F9-35EB-4228-A97A-E5ABBE6E7CB6}</author>
    <author>tc={5A1D51A9-13B8-4DB4-8915-973A41C037DD}</author>
    <author>tc={2BB4CAD2-5798-42A5-853F-EBD7122D31B7}</author>
  </authors>
  <commentList>
    <comment ref="B3" authorId="0" shapeId="0" xr:uid="{CCA2F8E0-EFD7-407C-B31A-61B3067479DC}">
      <text>
        <t>[Opmerkingenthread]
U kunt deze opmerkingenthread lezen in uw versie van Excel. Eventuele wijzigingen aan de thread gaan echter verloren als het bestand wordt geopend in een nieuwere versie van Excel. Meer informatie: https://go.microsoft.com/fwlink/?linkid=870924
Opmerking:
    contractschrijver hier weghalen
Beantwoorden:
    Gedaan</t>
      </text>
    </comment>
    <comment ref="B9" authorId="1" shapeId="0" xr:uid="{608E6057-C6D6-410B-A76E-3BAA1A744BAB}">
      <text>
        <t>[Opmerkingenthread]
U kunt deze opmerkingenthread lezen in uw versie van Excel. Eventuele wijzigingen aan de thread gaan echter verloren als het bestand wordt geopend in een nieuwere versie van Excel. Meer informatie: https://go.microsoft.com/fwlink/?linkid=870924
Opmerking:
    contractschrijver staat al in regels 6-8. Hier eruit halen
Beantwoorden:
    UAVGC contracten zijn gebaseerd op een vraagspecificatie. Hiermee wordt een ander type contractschrijver bedoeld. Nog steeds weghalen?</t>
      </text>
    </comment>
    <comment ref="B21" authorId="2" shapeId="0" xr:uid="{E604943F-20A9-4A36-948D-98132A34BDF0}">
      <text>
        <t>[Opmerkingenthread]
U kunt deze opmerkingenthread lezen in uw versie van Excel. Eventuele wijzigingen aan de thread gaan echter verloren als het bestand wordt geopend in een nieuwere versie van Excel. Meer informatie: https://go.microsoft.com/fwlink/?linkid=870924
Opmerking:
    Zou je kunnen toevoegen aan regels 6-8
Beantwoorden:
    Schrijft een contractmanager ook contracten? Of organiseert de CM dit?</t>
      </text>
    </comment>
    <comment ref="B27" authorId="3" shapeId="0" xr:uid="{7BFA8BFB-190D-4B26-A0BA-6B85FE8537B4}">
      <text>
        <t>[Opmerkingenthread]
U kunt deze opmerkingenthread lezen in uw versie van Excel. Eventuele wijzigingen aan de thread gaan echter verloren als het bestand wordt geopend in een nieuwere versie van Excel. Meer informatie: https://go.microsoft.com/fwlink/?linkid=870924
Opmerking:
    ecoloog en hydroloog toevoegen
Beantwoorden:
    Staan erin</t>
      </text>
    </comment>
    <comment ref="B39" authorId="4" shapeId="0" xr:uid="{D7E03D2A-CB57-4FEC-9E94-3727463783E6}">
      <text>
        <t>[Opmerkingenthread]
U kunt deze opmerkingenthread lezen in uw versie van Excel. Eventuele wijzigingen aan de thread gaan echter verloren als het bestand wordt geopend in een nieuwere versie van Excel. Meer informatie: https://go.microsoft.com/fwlink/?linkid=870924
Opmerking:
    staat al in 18-20. Zet je desnoods hoofd tussen haakjes
Beantwoorden:
    Eens, dan haal ik constructeur weg?</t>
      </text>
    </comment>
    <comment ref="B72" authorId="5" shapeId="0" xr:uid="{EA68F464-635D-4435-B16A-5A4DF73B72A7}">
      <text>
        <t xml:space="preserve">[Opmerkingenthread]
U kunt deze opmerkingenthread lezen in uw versie van Excel. Eventuele wijzigingen aan de thread gaan echter verloren als het bestand wordt geopend in een nieuwere versie van Excel. Meer informatie: https://go.microsoft.com/fwlink/?linkid=870924
Opmerking:
    wat is het verschil tussen 72 en 73. Ik zou eentje weglaten
Beantwoorden:
    Dan zou ik de 2e weglaten. De eerste lijkt meer algemeen </t>
      </text>
    </comment>
    <comment ref="B74" authorId="6" shapeId="0" xr:uid="{14DE2073-A5C1-4349-90DD-A45ACA1B9959}">
      <text>
        <t>[Opmerkingenthread]
U kunt deze opmerkingenthread lezen in uw versie van Excel. Eventuele wijzigingen aan de thread gaan echter verloren als het bestand wordt geopend in een nieuwere versie van Excel. Meer informatie: https://go.microsoft.com/fwlink/?linkid=870924
Opmerking:
    tekenaar en ontwerpleider kunnen in regel 42
Beantwoorden:
    Is een tekenaar het zelfde al een modelleur? Ik denk zelf van niet.</t>
      </text>
    </comment>
    <comment ref="B88" authorId="7" shapeId="0" xr:uid="{98D9580C-8263-45ED-8B2C-1AE286BFD0A6}">
      <text>
        <t>[Opmerkingenthread]
U kunt deze opmerkingenthread lezen in uw versie van Excel. Eventuele wijzigingen aan de thread gaan echter verloren als het bestand wordt geopend in een nieuwere versie van Excel. Meer informatie: https://go.microsoft.com/fwlink/?linkid=870924
Opmerking:
    projectleider en projectmanager in een regel
Beantwoorden:
    Eens, maar had de splitsing ook voor Beleid gemaakt en uit de vorige RIA gehaald
Beantwoorden:
    Kunnen jullie mij het verschil uitleggen tussen een projectleider en projectmanager?
Wat mij betreft als 1 functie uitvragen: projectleider.
(Het max tarief voor een senior projectmanager is wel erg hoog?)
Beantwoorden:
    Die tarieven zijn hoog. Ik had dat meer vanuit Beleid. B&amp;U hanteert vaak projectmanager, ook vanwege de IPM structuur en beleid gebruikt meer projectleider volgens mij</t>
      </text>
    </comment>
    <comment ref="B92" authorId="8" shapeId="0" xr:uid="{3B7005F9-35EB-4228-A97A-E5ABBE6E7CB6}">
      <text>
        <t>[Opmerkingenthread]
U kunt deze opmerkingenthread lezen in uw versie van Excel. Eventuele wijzigingen aan de thread gaan echter verloren als het bestand wordt geopend in een nieuwere versie van Excel. Meer informatie: https://go.microsoft.com/fwlink/?linkid=870924
Opmerking:
    kan in 42. Zou ik weglaten
Beantwoorden:
    Of 42 weglaten? We hebben al een ontwerper opgenomen</t>
      </text>
    </comment>
    <comment ref="B116" authorId="9" shapeId="0" xr:uid="{5A1D51A9-13B8-4DB4-8915-973A41C037DD}">
      <text>
        <t>[Opmerkingenthread]
U kunt deze opmerkingenthread lezen in uw versie van Excel. Eventuele wijzigingen aan de thread gaan echter verloren als het bestand wordt geopend in een nieuwere versie van Excel. Meer informatie: https://go.microsoft.com/fwlink/?linkid=870924
Opmerking:
    toevoegen aan regels 122-124</t>
      </text>
    </comment>
    <comment ref="B122" authorId="10" shapeId="0" xr:uid="{2BB4CAD2-5798-42A5-853F-EBD7122D31B7}">
      <text>
        <t>[Opmerkingenthread]
U kunt deze opmerkingenthread lezen in uw versie van Excel. Eventuele wijzigingen aan de thread gaan echter verloren als het bestand wordt geopend in een nieuwere versie van Excel. Meer informatie: https://go.microsoft.com/fwlink/?linkid=870924
Opmerking:
    eruit laten
Beantwoorden:
    Prima, maar dan kan verkeerskundige blijven staan?</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Puck van Galen Last</author>
  </authors>
  <commentList>
    <comment ref="H6" authorId="0" shapeId="0" xr:uid="{0D612271-BF29-47C7-A516-89D32FE1AB1C}">
      <text>
        <r>
          <rPr>
            <b/>
            <sz val="9"/>
            <color indexed="81"/>
            <rFont val="Tahoma"/>
            <family val="2"/>
          </rPr>
          <t>Patrick Spaan:</t>
        </r>
        <r>
          <rPr>
            <sz val="9"/>
            <color indexed="81"/>
            <rFont val="Tahoma"/>
            <family val="2"/>
          </rPr>
          <t xml:space="preserve">
Een ontwerpleider is in de praktijk meestal een senior constructeur. Bij de aanbesteding Amsterdam werd deze functie dus alleen op senior uitgevraagd</t>
        </r>
      </text>
    </comment>
    <comment ref="H23" authorId="0" shapeId="0" xr:uid="{F8097AF4-B19F-4EAF-9C02-1A525E07266F}">
      <text>
        <r>
          <rPr>
            <b/>
            <sz val="9"/>
            <color indexed="81"/>
            <rFont val="Tahoma"/>
            <family val="2"/>
          </rPr>
          <t>Patrick Spaan:</t>
        </r>
        <r>
          <rPr>
            <sz val="9"/>
            <color indexed="81"/>
            <rFont val="Tahoma"/>
            <family val="2"/>
          </rPr>
          <t xml:space="preserve">
Een ontwerpleider is in de praktijk meestal een senior constructeur. Bij de aanbesteding Amsterdam werd deze functie dus alleen op senior uitgevraagd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tc={42CA018E-05E0-4FF6-BA1D-6B5E755AF28C}</author>
    <author>Patrick Spaan</author>
    <author>tc={5D770983-3B1C-4239-9DB0-8F6D361BD02E}</author>
    <author>tc={E8405C7B-0C55-465A-BF80-3C688C25F396}</author>
    <author>tc={6DBC702C-7908-4935-9E4F-9AC69F9BCFEA}</author>
    <author>tc={B442E247-4C5A-4778-A76E-09A06104358D}</author>
    <author>tc={CF394485-41E7-4875-A621-F170675C2080}</author>
    <author>tc={C800506B-8169-49FD-80DA-6BAB2D230BDA}</author>
    <author>tc={9175CF4B-3785-4FDC-A3D9-5EEA8E5631BF}</author>
    <author>tc={7E86FB43-B7FE-4110-8E4D-80FA52AC937A}</author>
  </authors>
  <commentList>
    <comment ref="B5" authorId="0" shapeId="0" xr:uid="{42CA018E-05E0-4FF6-BA1D-6B5E755AF28C}">
      <text>
        <t>[Opmerkingenthread]
U kunt deze opmerkingenthread lezen in uw versie van Excel. Eventuele wijzigingen aan de thread gaan echter verloren als het bestand wordt geopend in een nieuwere versie van Excel. Meer informatie: https://go.microsoft.com/fwlink/?linkid=870924
Opmerking:
    projectleider en projectmanager in een regel
Beantwoorden:
    Eens, maar had de splitsing ook voor Beleid gemaakt en uit de vorige RIA gehaald
Beantwoorden:
    Kunnen jullie mij het verschil uitleggen tussen een projectleider en projectmanager?
Wat mij betreft als 1 functie uitvragen: projectleider.
(Het max tarief voor een senior projectmanager is wel erg hoog?)
Beantwoorden:
    Die tarieven zijn hoog. Ik had dat meer vanuit Beleid. B&amp;U hanteert vaak projectmanager, ook vanwege de IPM structuur en beleid gebruikt meer projectleider volgens mij</t>
      </text>
    </comment>
    <comment ref="G5" authorId="1" shapeId="0" xr:uid="{750127B2-0254-4E79-9489-9DB18B1AC937}">
      <text>
        <r>
          <rPr>
            <sz val="11"/>
            <color theme="1"/>
            <rFont val="Aptos Narrow"/>
            <family val="2"/>
            <scheme val="minor"/>
          </rPr>
          <t>Patrick Spaan:
ik vind 185 euro wel exorbitant hoog. Zou dit wat omlaag brengen</t>
        </r>
      </text>
    </comment>
    <comment ref="B6" authorId="2" shapeId="0" xr:uid="{5D770983-3B1C-4239-9DB0-8F6D361BD02E}">
      <text>
        <t>[Opmerkingenthread]
U kunt deze opmerkingenthread lezen in uw versie van Excel. Eventuele wijzigingen aan de thread gaan echter verloren als het bestand wordt geopend in een nieuwere versie van Excel. Meer informatie: https://go.microsoft.com/fwlink/?linkid=870924
Opmerking:
    Zou je kunnen toevoegen aan regels 6-8
Beantwoorden:
    Schrijft een contractmanager ook contracten? Of organiseert de CM dit?</t>
      </text>
    </comment>
    <comment ref="B21" authorId="3" shapeId="0" xr:uid="{E8405C7B-0C55-465A-BF80-3C688C25F396}">
      <text>
        <t>[Opmerkingenthread]
U kunt deze opmerkingenthread lezen in uw versie van Excel. Eventuele wijzigingen aan de thread gaan echter verloren als het bestand wordt geopend in een nieuwere versie van Excel. Meer informatie: https://go.microsoft.com/fwlink/?linkid=870924
Opmerking:
    contractschrijver staat al in regels 6-8. Hier eruit halen
Beantwoorden:
    UAVGC contracten zijn gebaseerd op een vraagspecificatie. Hiermee wordt een ander type contractschrijver bedoeld. Nog steeds weghalen?</t>
      </text>
    </comment>
    <comment ref="G26" authorId="1" shapeId="0" xr:uid="{7A15C3DA-39F1-4368-963A-13B6BB865BDB}">
      <text>
        <r>
          <rPr>
            <sz val="11"/>
            <color theme="1"/>
            <rFont val="Aptos Narrow"/>
            <family val="2"/>
            <scheme val="minor"/>
          </rPr>
          <t>Patrick Spaan:
vind ik wel heel erg veel geld!</t>
        </r>
      </text>
    </comment>
    <comment ref="B30" authorId="4" shapeId="0" xr:uid="{6DBC702C-7908-4935-9E4F-9AC69F9BCFEA}">
      <text>
        <t>[Opmerkingenthread]
U kunt deze opmerkingenthread lezen in uw versie van Excel. Eventuele wijzigingen aan de thread gaan echter verloren als het bestand wordt geopend in een nieuwere versie van Excel. Meer informatie: https://go.microsoft.com/fwlink/?linkid=870924
Opmerking:
    staat al in 18-20. Zet je desnoods hoofd tussen haakjes
Beantwoorden:
    Eens, dan haal ik constructeur weg?
Beantwoorden:
    de functie/rol 'hoofdconstructeur' wordt normaliter ingevuld door een sr. constructeur. Ik heb 'm daar bij gezet</t>
      </text>
    </comment>
    <comment ref="B33" authorId="5" shapeId="0" xr:uid="{B442E247-4C5A-4778-A76E-09A06104358D}">
      <text>
        <t>[Opmerkingenthread]
U kunt deze opmerkingenthread lezen in uw versie van Excel. Eventuele wijzigingen aan de thread gaan echter verloren als het bestand wordt geopend in een nieuwere versie van Excel. Meer informatie: https://go.microsoft.com/fwlink/?linkid=870924
Opmerking:
    contractschrijver hier weghalen
Beantwoorden:
    Gedaan</t>
      </text>
    </comment>
    <comment ref="B39" authorId="6" shapeId="0" xr:uid="{CF394485-41E7-4875-A621-F170675C2080}">
      <text>
        <t>[Opmerkingenthread]
U kunt deze opmerkingenthread lezen in uw versie van Excel. Eventuele wijzigingen aan de thread gaan echter verloren als het bestand wordt geopend in een nieuwere versie van Excel. Meer informatie: https://go.microsoft.com/fwlink/?linkid=870924
Opmerking:
    tekenaar en ontwerpleider kunnen in regel 42
Beantwoorden:
    Is een tekenaar het zelfde al een modelleur? Ik denk zelf van niet.</t>
      </text>
    </comment>
    <comment ref="B51" authorId="1" shapeId="0" xr:uid="{2E991596-9667-43BB-9AA2-17905A326B6C}">
      <text>
        <r>
          <rPr>
            <sz val="11"/>
            <color theme="1"/>
            <rFont val="Aptos Narrow"/>
            <family val="2"/>
            <scheme val="minor"/>
          </rPr>
          <t xml:space="preserve">Patrick Spaan:
wat houdt deze functie in?
bedoel je een financieel adviseur?
</t>
        </r>
      </text>
    </comment>
    <comment ref="B54" authorId="7" shapeId="0" xr:uid="{C800506B-8169-49FD-80DA-6BAB2D230BDA}">
      <text>
        <t xml:space="preserve">[Opmerkingenthread]
U kunt deze opmerkingenthread lezen in uw versie van Excel. Eventuele wijzigingen aan de thread gaan echter verloren als het bestand wordt geopend in een nieuwere versie van Excel. Meer informatie: https://go.microsoft.com/fwlink/?linkid=870924
Opmerking:
    wat is het verschil tussen 72 en 73. Ik zou eentje weglaten
Beantwoorden:
    Dan zou ik de 2e weglaten. De eerste lijkt meer algemeen </t>
      </text>
    </comment>
    <comment ref="B72" authorId="8" shapeId="0" xr:uid="{9175CF4B-3785-4FDC-A3D9-5EEA8E5631BF}">
      <text>
        <t>[Opmerkingenthread]
U kunt deze opmerkingenthread lezen in uw versie van Excel. Eventuele wijzigingen aan de thread gaan echter verloren als het bestand wordt geopend in een nieuwere versie van Excel. Meer informatie: https://go.microsoft.com/fwlink/?linkid=870924
Opmerking:
    eruit laten
Beantwoorden:
    Prima, maar dan kan verkeerskundige blijven staan?</t>
      </text>
    </comment>
    <comment ref="B73" authorId="9" shapeId="0" xr:uid="{7E86FB43-B7FE-4110-8E4D-80FA52AC937A}">
      <text>
        <t>[Opmerkingenthread]
U kunt deze opmerkingenthread lezen in uw versie van Excel. Eventuele wijzigingen aan de thread gaan echter verloren als het bestand wordt geopend in een nieuwere versie van Excel. Meer informatie: https://go.microsoft.com/fwlink/?linkid=870924
Opmerking:
    toevoegen aan regels 122-124</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<sst xmlns="http://schemas.openxmlformats.org/spreadsheetml/2006/main" count="943" uniqueCount="218">
  <si>
    <t>geoffreerd tarief x wegingsfactor</t>
  </si>
  <si>
    <t>Niet voor beleid</t>
  </si>
  <si>
    <t>Functionaris</t>
  </si>
  <si>
    <t>Minimale vereiste functie</t>
  </si>
  <si>
    <t>Minimaal uurtarief</t>
  </si>
  <si>
    <t>Maximaal uurtarief</t>
  </si>
  <si>
    <t>Uurtarief</t>
  </si>
  <si>
    <t>Weging</t>
  </si>
  <si>
    <t>X</t>
  </si>
  <si>
    <t>(integraal)Ontwerpleider/contractschrijver</t>
  </si>
  <si>
    <t xml:space="preserve">Junior </t>
  </si>
  <si>
    <t>TABEL OPNEMEN DEFINITIE JUNIOR/MEDIOR/SENIOR</t>
  </si>
  <si>
    <t>Medior</t>
  </si>
  <si>
    <t>Senior/expert</t>
  </si>
  <si>
    <t>Besteks-/contractschrijver</t>
  </si>
  <si>
    <t>Functies die we in elk project krijgen een andere weging geven! Voostel?</t>
  </si>
  <si>
    <t>Lijkt beter in een tweede tabel. En die tabel een andere weging geven</t>
  </si>
  <si>
    <t>Contractschrijver (UAV-GC) / systemsengineer</t>
  </si>
  <si>
    <t>Bioloog</t>
  </si>
  <si>
    <t>Communicatie medewerker</t>
  </si>
  <si>
    <t>Constructeur</t>
  </si>
  <si>
    <t>Contractmanager</t>
  </si>
  <si>
    <t>Data-analist</t>
  </si>
  <si>
    <t>Ecohydroloog</t>
  </si>
  <si>
    <t>Ecoloog</t>
  </si>
  <si>
    <t>Geotechnicus</t>
  </si>
  <si>
    <t>GIS specialist</t>
  </si>
  <si>
    <t>Hoofdconstructeur</t>
  </si>
  <si>
    <t>Ontwerper/modelleur</t>
  </si>
  <si>
    <t>Hydroloog</t>
  </si>
  <si>
    <t>Jurist</t>
  </si>
  <si>
    <t>Kostendeskundige</t>
  </si>
  <si>
    <t>Landschapsarchitect</t>
  </si>
  <si>
    <t>M.e.r. Adviseur</t>
  </si>
  <si>
    <t>Manager projectbeheersing</t>
  </si>
  <si>
    <t>Medewerker projectbeheersing</t>
  </si>
  <si>
    <t>Mobiliteitsadviseur</t>
  </si>
  <si>
    <t>x</t>
  </si>
  <si>
    <t>Omgevingsmanager</t>
  </si>
  <si>
    <t>Ondersteuning administratief</t>
  </si>
  <si>
    <t>Algemeen</t>
  </si>
  <si>
    <t>Ondersteuning projectmanagement</t>
  </si>
  <si>
    <t>Tekenaar</t>
  </si>
  <si>
    <t>Ontwerpleider</t>
  </si>
  <si>
    <t>Planner/risicomanager</t>
  </si>
  <si>
    <t>Planner/Risicomanager</t>
  </si>
  <si>
    <t>Planoloog</t>
  </si>
  <si>
    <t>Projectleider</t>
  </si>
  <si>
    <t>Projectmanager</t>
  </si>
  <si>
    <t>Specialist Duurzaamheid</t>
  </si>
  <si>
    <t>Specialist modellen/simulaties</t>
  </si>
  <si>
    <t>Specialist Verhardingen</t>
  </si>
  <si>
    <t>Specialist VRI/ OVL</t>
  </si>
  <si>
    <t>Specialist/Adviseur overig</t>
  </si>
  <si>
    <t>Stedenbouwkundige</t>
  </si>
  <si>
    <t>Technisch manager</t>
  </si>
  <si>
    <t xml:space="preserve">Veiligheidskundige </t>
  </si>
  <si>
    <t>HVK</t>
  </si>
  <si>
    <t>MVK</t>
  </si>
  <si>
    <t>IVK</t>
  </si>
  <si>
    <t>Vergunningenexpert</t>
  </si>
  <si>
    <t>Verkeerskundige</t>
  </si>
  <si>
    <t>Verkeerspsycholoog/gedragsdeskundige verkeer</t>
  </si>
  <si>
    <t>Verkeersveiligheidsauditor</t>
  </si>
  <si>
    <t>Toelichting hoe we tot de wegingen zijn gekomen. VB van doorsnee teamsamnstelling per project</t>
  </si>
  <si>
    <t>*nieuw toegevoegd</t>
  </si>
  <si>
    <t>(integraal)Ontwerpleider</t>
  </si>
  <si>
    <t>Expertise</t>
  </si>
  <si>
    <t>Proces &amp; realisatie</t>
  </si>
  <si>
    <t>Sturing/management</t>
  </si>
  <si>
    <t>Specialist</t>
  </si>
  <si>
    <t>Operationeel medewerker</t>
  </si>
  <si>
    <t>Regisseur/Verbinder</t>
  </si>
  <si>
    <t>Realisator en ondersteuner</t>
  </si>
  <si>
    <t>Strategische leider</t>
  </si>
  <si>
    <t>Tactisch/Operationeel leidinggevende</t>
  </si>
  <si>
    <t>Schaal 18</t>
  </si>
  <si>
    <t>Schaal 17</t>
  </si>
  <si>
    <t>Schaal 16</t>
  </si>
  <si>
    <t>Schaal 15</t>
  </si>
  <si>
    <t>Schaal 14</t>
  </si>
  <si>
    <t>Schaal 13</t>
  </si>
  <si>
    <t>Schaal 12</t>
  </si>
  <si>
    <t>Schaal 11</t>
  </si>
  <si>
    <t>Schaal 10</t>
  </si>
  <si>
    <t>Schaal 9</t>
  </si>
  <si>
    <t>Schaal 8</t>
  </si>
  <si>
    <t>Schaal 7</t>
  </si>
  <si>
    <t>Schaal 6</t>
  </si>
  <si>
    <t>Schaal 5</t>
  </si>
  <si>
    <t>Schaal 4</t>
  </si>
  <si>
    <t>Schaal 3</t>
  </si>
  <si>
    <t>Schaal 2</t>
  </si>
  <si>
    <t>Schaal 1</t>
  </si>
  <si>
    <t>Functiefamilie Generieke functie Functie roepnaam Functieschaal Management Manager A Directeur 14 Manager C Teamleider Beheer &amp; Onderhoud 12 Manager C Teamleider Exploitatie 12 Manager C Teamleider Bedrijfsvoering 12 Manager E Teamleider Toezicht en Handhaving 10 Advies Adviseur A Business Controller 12 Adviseur A Secretaris recreatieschappen 12 Adviseur B Beleidsadviseur Financiën 11 Adviseur B Juridisch adviseur 11 Adviseur B Adviseur ontwikkeling (projectleider A) 11 Adviseur C HRM adviseur 10 Adviseur C Communicatie adviseur 10 Adviseur C Adviseur beheer &amp; onderhoud 10 Adviseur C Adviseur exploitatie en contracten 10 Adviseur C Adviseur ontwikkeling (projectleider B) 10 Vakspecialisten Vakspecialist A Technisch specialist 10 Vakspecialist B Financieel administratief medewerker A 9 Vakspecialist B Systeem- en applicatiebeheerder 9 Vakspecialist B Opzichter 9 Vakspecialist B Medewerker projecten/bestuursondersteuning 9 Vakspecialist C Directiesecretaresse 8 Vakspecialist C Coördinator BOA 8 Vakspecialist C Medewerker documentaire informatievoorziening 8 Vakspecialist D Medewerker communicatie 7 Vakspecialist D Medewerker personeelsadministratie 7 Vakspecialist D Medewerker evenementen en vergunningverlening 7 Vakspecialist D Buitengewoon opsporingsambtenaar 7 Vakspecialist D Administratief medewerker beheer en onderhoud 7 Vakspecialist D Beheerder kinderboerderij 7 Vakspecialist D Terreinbeheerder 7 Vakspecialist F Financieel administratief medewerker B 5 Vakspecialist F Administratief medewerker 5 Vakspecialist F Vakkracht beheer en onderhoud 5 Vakspecialist F Sluiswachter 5</t>
  </si>
  <si>
    <t>26000 per FTE komt erbij aan vaste kosten, dus deze bij de uurtarieven van salaris per 1364 productieve uren</t>
  </si>
  <si>
    <t>Overheadkosten</t>
  </si>
  <si>
    <t>productieve uren/jaar</t>
  </si>
  <si>
    <t>per uur overheadkosten optellen bij tarieven loonkosten</t>
  </si>
  <si>
    <t>Ervaring/niveau</t>
  </si>
  <si>
    <t>Junior</t>
  </si>
  <si>
    <t>Senior</t>
  </si>
  <si>
    <t>Functiegroep</t>
  </si>
  <si>
    <t>Aanduiding</t>
  </si>
  <si>
    <t>Management</t>
  </si>
  <si>
    <t>MAN</t>
  </si>
  <si>
    <t>(Beleids)adviseurs</t>
  </si>
  <si>
    <t>ADV</t>
  </si>
  <si>
    <t>Stedenbouw en Landschapsontwerp</t>
  </si>
  <si>
    <t>ONTW</t>
  </si>
  <si>
    <t>Indeling op schaal</t>
  </si>
  <si>
    <t>Integraal Projectmanagement Model (IPM)</t>
  </si>
  <si>
    <t>IPM</t>
  </si>
  <si>
    <t>Ondersteunende functies IPM</t>
  </si>
  <si>
    <t>IPMO</t>
  </si>
  <si>
    <t>Technische vakgroepen IGI (Ingenieursdiensten, Geodata en Innovatie)</t>
  </si>
  <si>
    <t>TECH</t>
  </si>
  <si>
    <t>Ondersteunende en administratieve functies</t>
  </si>
  <si>
    <t>OND</t>
  </si>
  <si>
    <t>Specialisten/Experts</t>
  </si>
  <si>
    <t>SPEC</t>
  </si>
  <si>
    <t xml:space="preserve">Ontwerper (verkeer, spoor, </t>
  </si>
  <si>
    <t xml:space="preserve"> </t>
  </si>
  <si>
    <t>Europese Aanbesteding Groenonderhoud provinciale opdstallen, TenderNed kenmerk TN 558129</t>
  </si>
  <si>
    <t>BIJLAGE 2 FORMAT PRIJZENBLAD</t>
  </si>
  <si>
    <t>Instructie</t>
  </si>
  <si>
    <t xml:space="preserve">Inschrijvers dienen het  prijzenblad volledig in te vullen voor elk Perceel waarop zij inschrijven en in TenderNed te uploaden als .xls(x)- en .pdf-bestand. Alle percelen dienen geprijsd te worden. </t>
  </si>
  <si>
    <t xml:space="preserve">In het tabblad Prijzenblad Groenonderhoud kunt u in de daarvoor bedoelde velden de prijs voor de genoemde werkzaamheden invoeren. Dit dient per locatie/perceel per uit te voeren werkzaamheden te gebeuren. </t>
  </si>
  <si>
    <t>Ter illustratie (bedragen zijn fictief en dienen slechts als voorbeeld): 
In het hier getoonde voorbeeld dient de prijs als volgt ingevoerd te worden:
Voor Locatie/Perceel Balkweiterhoek 76 te Zwaagdijk (in gebruik als Erf met bewoning) dient o.a. de dienstverlening "Schonen van Sloten" uitgevoerd te worden. Dit dient tweemaal per jaar te geschieden, zoals omschreven in de Bijlage (Percelen). Inschrijver dient hier in de kolom Prijs de Prijs op te geven voor uit uitvoeren van de werkzaamheden per jaar (dus totaal prijs gedurende het gehele jaar).</t>
  </si>
  <si>
    <t>Niet ingevulde prijzen, irreële prijzen of negatieve prijzen zijn niet toegestaan en leiden tot uitsluiting van deelname aan deze aanbesteding.</t>
  </si>
  <si>
    <t>U offreert een Inschrijfprijs op basis van de uurtarieven voor de verschillende functies &amp; niveau's all-in, ex btw. De prijsopgave is in Euro’s (€) (op 2 decimalen). Aangeboden prijzen en tarieven zijn all-in en exclusief BTW. Indexering is mogelijk conform hetgeen bepaald in de Concept Raamovereenkomst. De Inschrijfprijs en opgegeven tarieven bevatten ALLE kosten van alle minimumeisen plus hetgeen Inschrijver heeft aangeboden op de kwalitatieve gunningscriteria in haar Inschrijving.</t>
  </si>
  <si>
    <t>Indien Aanbestedende dienst constateert dat wat u in uw Format Prijzenblad heeft ingevuld mogelijk de gunningssystematiek manipuleert, strijdig is met de algemene aanbestedings- of inkoopvoorwaarden en/of uitgangspunten in deze Inschrijvingsleidraad - met inbegrip van de voornoemde uitgangspunten dan kan Aanbestedende dienst in deze een onrechtmatigheid vaststellen en kan zij besluiten de Inschrijving terzijde te leggen.</t>
  </si>
  <si>
    <t>Schonen van Sloten</t>
  </si>
  <si>
    <t>Bijhouden bomen en struiken</t>
  </si>
  <si>
    <t>Maaiwerk om het huis &amp; Bermen per jaar</t>
  </si>
  <si>
    <t>Locatie</t>
  </si>
  <si>
    <t>Gebruik</t>
  </si>
  <si>
    <t>Frequentie Uitvoering per jaar</t>
  </si>
  <si>
    <t>Prijs Totaal Prijs</t>
  </si>
  <si>
    <t>Balkweiterhoek 76 Zwaagdijk</t>
  </si>
  <si>
    <t>Erf met bewoning</t>
  </si>
  <si>
    <t>Enge Wormer 25 Wormer</t>
  </si>
  <si>
    <t>Erf met te slopen paardenstallen</t>
  </si>
  <si>
    <t>Haling 3 Andijk</t>
  </si>
  <si>
    <t>Erf met leegstaande schuren en kassen</t>
  </si>
  <si>
    <t>Hoofdweg 470 Hoofddorp</t>
  </si>
  <si>
    <t>Hoofdweg 493 Hoofddorp</t>
  </si>
  <si>
    <t>Jaagweg 1 Broek in Waterland</t>
  </si>
  <si>
    <t xml:space="preserve">Erf met bewoning </t>
  </si>
  <si>
    <t>Kaagweg 47 Abbenes</t>
  </si>
  <si>
    <t>Erf met bedrijfshal</t>
  </si>
  <si>
    <t>Medemblikkersluisweg 3 Middenmeer</t>
  </si>
  <si>
    <t>Erf met woonhuis</t>
  </si>
  <si>
    <t>Medemblikkersluisweg 5 Middenmeer</t>
  </si>
  <si>
    <t>Erf met agrarische bedrijfswoning met stallen en schuren</t>
  </si>
  <si>
    <t>Mijzerdijk 1 Ursem</t>
  </si>
  <si>
    <t>Erf met bedrijfspanden</t>
  </si>
  <si>
    <t xml:space="preserve">Pannekeetweg 16 Heerhugowaard </t>
  </si>
  <si>
    <t>Erf met bedrijfspand en vijver</t>
  </si>
  <si>
    <t>Paviljoenslaan 7/9 Haarlem</t>
  </si>
  <si>
    <t>Erf met bedrijfspand</t>
  </si>
  <si>
    <t>Polderweg 6 Hippolytushoef</t>
  </si>
  <si>
    <t>Erf zonder bebouwing</t>
  </si>
  <si>
    <t>Polderweg 10 Hippolytushoef</t>
  </si>
  <si>
    <t>Rijksweg 6 PC Schoorl</t>
  </si>
  <si>
    <t>Westfriesedijk 170/172 Kolhorn</t>
  </si>
  <si>
    <t>Rijperweg 8 Uitdam</t>
  </si>
  <si>
    <t>Subtotaal</t>
  </si>
  <si>
    <t>Totale inschrijfprijs (exc. Btw):</t>
  </si>
  <si>
    <t>Invulblad perceel 1</t>
  </si>
  <si>
    <t>Invulblad perceel 2</t>
  </si>
  <si>
    <t>Junior (1)</t>
  </si>
  <si>
    <t>Medior (2)</t>
  </si>
  <si>
    <t>Senior/Expert (3)</t>
  </si>
  <si>
    <t>Ruimtelijk ontwerpers</t>
  </si>
  <si>
    <t>RO</t>
  </si>
  <si>
    <t>Constructeurs en ontwerpleiders</t>
  </si>
  <si>
    <t>CON</t>
  </si>
  <si>
    <t>Technisch tekenaars en landmeetkundigen</t>
  </si>
  <si>
    <t>TEK</t>
  </si>
  <si>
    <t>Modelleurs</t>
  </si>
  <si>
    <t>MOD</t>
  </si>
  <si>
    <t>Projectmanager/Projectleider</t>
  </si>
  <si>
    <t>PM</t>
  </si>
  <si>
    <t>Projectmanagement ondersteunend</t>
  </si>
  <si>
    <t>PMO</t>
  </si>
  <si>
    <t>Ondersteunende en administratieve functies t.b.v. projecten</t>
  </si>
  <si>
    <t>Overige IPM-rollen</t>
  </si>
  <si>
    <t xml:space="preserve">IPM </t>
  </si>
  <si>
    <t>Specialisten/adviseurs</t>
  </si>
  <si>
    <t>JUR</t>
  </si>
  <si>
    <t>Resultaat incl. weging perceel 1</t>
  </si>
  <si>
    <t>Resultaat incl. weging perceel 2</t>
  </si>
  <si>
    <t>Projectmanager / projectleider</t>
  </si>
  <si>
    <t>systemsengineer</t>
  </si>
  <si>
    <t>Constructeur / hoofdconstructeur</t>
  </si>
  <si>
    <r>
      <rPr>
        <sz val="11"/>
        <color rgb="FF000000"/>
        <rFont val="Aptos Narrow"/>
        <family val="2"/>
        <scheme val="minor"/>
      </rPr>
      <t>Ontwerper/modelleur/specialist simulaties/</t>
    </r>
    <r>
      <rPr>
        <sz val="11"/>
        <color rgb="FFFF0000"/>
        <rFont val="Aptos Narrow"/>
        <family val="2"/>
        <scheme val="minor"/>
      </rPr>
      <t>BIM</t>
    </r>
  </si>
  <si>
    <t>Stedenbouwkundige/planoloog</t>
  </si>
  <si>
    <t>Ondersteuning administratief/projectondersteuner</t>
  </si>
  <si>
    <t>Planner/risicomanager/kostendeskundige</t>
  </si>
  <si>
    <t>Accountmanager / raamcontractmanager</t>
  </si>
  <si>
    <t>kosten voor begeleiding raamcontract (koepelkosten) dienen in de tarieven te zitten</t>
  </si>
  <si>
    <t>Specialisten/adviseurs, zoals bijvoorbeeld (niet uitputtend):</t>
  </si>
  <si>
    <t>ecoloog</t>
  </si>
  <si>
    <t>bioloog</t>
  </si>
  <si>
    <t>(eco)hydroloog</t>
  </si>
  <si>
    <t>Specialist VRI/OVL</t>
  </si>
  <si>
    <t>Specialist K&amp;L</t>
  </si>
  <si>
    <r>
      <rPr>
        <i/>
        <sz val="11"/>
        <color rgb="FF000000"/>
        <rFont val="Aptos Narrow"/>
        <family val="2"/>
        <scheme val="minor"/>
      </rPr>
      <t>Adviseur M.e.r./</t>
    </r>
    <r>
      <rPr>
        <i/>
        <sz val="11"/>
        <color rgb="FFFF0000"/>
        <rFont val="Aptos Narrow"/>
        <family val="2"/>
        <scheme val="minor"/>
      </rPr>
      <t>bestemmingsplan</t>
    </r>
  </si>
  <si>
    <t>Baggerwerkzaamheden per uur</t>
  </si>
  <si>
    <t>Gladheidbestrijding per uitvoering</t>
  </si>
  <si>
    <t>Locatie Kaagweg 47 Abbenes</t>
  </si>
  <si>
    <t>Sloten Indien noodzakelijk</t>
  </si>
  <si>
    <t>Per eenheid</t>
  </si>
  <si>
    <t>Aantal</t>
  </si>
  <si>
    <t>Prijs</t>
  </si>
  <si>
    <t>Incidenteel uit te voeren werkzaamheden</t>
  </si>
  <si>
    <t>Prijzen in te vuillen exclusief BTW. De ingevulde prijzen dekken de volledige dienstverlening en zijn vast en onvoorwaardelijk. Prijzen zijn niet negatief en realistisch. 
De rood gekleurde cellen hoeven niet ingevuld te worden.
Vergeet niet cel F43 en Cel F45 in te voeren!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</si>
</sst>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4" formatCode="_ &quot;€&quot;\ * #,##0.00_ ;_ &quot;€&quot;\ * \-#,##0.00_ ;_ &quot;€&quot;\ * &quot;-&quot;??_ ;_ @_ "/>
    <numFmt numFmtId="164" formatCode="_ [$€-2]\ * #,##0.00_ ;_ [$€-2]\ * \-#,##0.00_ ;_ [$€-2]\ * &quot;-&quot;??_ ;_ @_ "/>
  </numFmts>
  <fonts count="32" x14ac:knownFonts="1">
    <font>
      <sz val="11"/>
      <color theme="1"/>
      <name val="Aptos Narrow"/>
      <family val="2"/>
      <scheme val="minor"/>
    </font>
    <font>
      <b/>
      <sz val="11"/>
      <color theme="1"/>
      <name val="Aptos Narrow"/>
      <family val="2"/>
      <scheme val="minor"/>
    </font>
    <font>
      <sz val="11"/>
      <name val="Aptos Narrow"/>
      <family val="2"/>
      <scheme val="minor"/>
    </font>
    <font>
      <sz val="11"/>
      <color rgb="FF000000"/>
      <name val="Aptos Narrow"/>
      <family val="2"/>
      <scheme val="minor"/>
    </font>
    <font>
      <sz val="11"/>
      <color rgb="FF000000"/>
      <name val="Calibri"/>
      <family val="2"/>
    </font>
    <font>
      <sz val="8"/>
      <name val="Aptos Narrow"/>
      <family val="2"/>
      <scheme val="minor"/>
    </font>
    <font>
      <strike/>
      <sz val="11"/>
      <color theme="1"/>
      <name val="Aptos Narrow"/>
      <family val="2"/>
      <scheme val="minor"/>
    </font>
    <font>
      <strike/>
      <sz val="11"/>
      <name val="Aptos Narrow"/>
      <family val="2"/>
      <scheme val="minor"/>
    </font>
    <font>
      <sz val="11"/>
      <color rgb="FFFF0000"/>
      <name val="Aptos Narrow"/>
      <family val="2"/>
      <scheme val="minor"/>
    </font>
    <font>
      <i/>
      <sz val="11"/>
      <color theme="1"/>
      <name val="Aptos Narrow"/>
      <family val="2"/>
      <scheme val="minor"/>
    </font>
    <font>
      <i/>
      <sz val="11"/>
      <name val="Aptos Narrow"/>
      <family val="2"/>
      <scheme val="minor"/>
    </font>
    <font>
      <i/>
      <sz val="11"/>
      <color rgb="FFFF0000"/>
      <name val="Aptos Narrow"/>
      <family val="2"/>
      <scheme val="minor"/>
    </font>
    <font>
      <i/>
      <sz val="11"/>
      <color rgb="FF000000"/>
      <name val="Aptos Narrow"/>
      <family val="2"/>
      <scheme val="minor"/>
    </font>
    <font>
      <sz val="11"/>
      <color theme="1"/>
      <name val="Aptos Narrow"/>
      <family val="2"/>
      <scheme val="minor"/>
    </font>
    <font>
      <sz val="9"/>
      <color indexed="81"/>
      <name val="Tahoma"/>
      <family val="2"/>
    </font>
    <font>
      <b/>
      <sz val="9"/>
      <color indexed="81"/>
      <name val="Tahoma"/>
      <family val="2"/>
    </font>
    <font>
      <sz val="11"/>
      <name val="Calibri"/>
      <family val="2"/>
    </font>
    <font>
      <b/>
      <sz val="16"/>
      <name val="Aptos Narrow"/>
      <family val="2"/>
      <scheme val="minor"/>
    </font>
    <font>
      <b/>
      <sz val="11"/>
      <name val="Aptos Narrow"/>
      <family val="2"/>
      <scheme val="minor"/>
    </font>
    <font>
      <sz val="11"/>
      <color theme="2" tint="-9.9978637043366805E-2"/>
      <name val="Aptos Narrow"/>
      <family val="2"/>
      <scheme val="minor"/>
    </font>
    <font>
      <sz val="10"/>
      <color theme="1"/>
      <name val="Arial"/>
      <family val="2"/>
    </font>
    <font>
      <b/>
      <sz val="10"/>
      <color theme="1"/>
      <name val="Corbel"/>
      <family val="2"/>
    </font>
    <font>
      <sz val="10"/>
      <color theme="1"/>
      <name val="Corbel"/>
      <family val="2"/>
    </font>
    <font>
      <sz val="12"/>
      <color theme="1"/>
      <name val="Corbel"/>
      <family val="2"/>
    </font>
    <font>
      <sz val="11"/>
      <color theme="1"/>
      <name val="Corbel"/>
      <family val="2"/>
    </font>
    <font>
      <sz val="10"/>
      <name val="Corbel"/>
      <family val="2"/>
    </font>
    <font>
      <sz val="11"/>
      <color theme="0"/>
      <name val="Aptos Narrow"/>
      <family val="2"/>
      <scheme val="minor"/>
    </font>
    <font>
      <b/>
      <u/>
      <sz val="11"/>
      <color theme="1"/>
      <name val="Aptos Narrow"/>
      <family val="2"/>
      <scheme val="minor"/>
    </font>
    <font>
      <b/>
      <sz val="11"/>
      <color theme="0"/>
      <name val="Aptos Narrow"/>
      <family val="2"/>
      <scheme val="minor"/>
    </font>
    <font>
      <b/>
      <sz val="11"/>
      <color rgb="FFFF0000"/>
      <name val="Aptos Narrow"/>
      <family val="2"/>
      <scheme val="minor"/>
    </font>
    <font>
      <b/>
      <sz val="18"/>
      <color rgb="FFFF0000"/>
      <name val="Aptos Narrow"/>
      <family val="2"/>
      <scheme val="minor"/>
    </font>
    <font>
      <b/>
      <sz val="14"/>
      <color theme="1"/>
      <name val="Aptos Narrow"/>
      <family val="2"/>
      <scheme val="minor"/>
    </font>
  </fonts>
  <fills count="20">
    <fill>
      <patternFill patternType="none"/>
    </fill>
    <fill>
      <patternFill patternType="gray125"/>
    </fill>
    <fill>
      <patternFill patternType="solid">
        <fgColor theme="0" tint="-0.34998626667073579"/>
        <bgColor indexed="64"/>
      </patternFill>
    </fill>
    <fill>
      <patternFill patternType="solid">
        <fgColor theme="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FFA7"/>
        <bgColor indexed="64"/>
      </patternFill>
    </fill>
    <fill>
      <patternFill patternType="solid">
        <fgColor rgb="FFFFFFC5"/>
        <bgColor indexed="64"/>
      </patternFill>
    </fill>
    <fill>
      <patternFill patternType="solid">
        <fgColor theme="5" tint="0.39997558519241921"/>
        <bgColor indexed="64"/>
      </patternFill>
    </fill>
    <fill>
      <patternFill patternType="solid">
        <fgColor theme="5"/>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rgb="FF002060"/>
        <bgColor indexed="64"/>
      </patternFill>
    </fill>
    <fill>
      <patternFill patternType="solid">
        <fgColor rgb="FFFF0000"/>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0" tint="-0.14999847407452621"/>
        <bgColor indexed="64"/>
      </patternFill>
    </fill>
  </fills>
  <borders count="7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indexed="64"/>
      </left>
      <right/>
      <top style="medium">
        <color indexed="64"/>
      </top>
      <bottom style="thin">
        <color indexed="64"/>
      </bottom>
      <diagonal/>
    </border>
    <border>
      <left/>
      <right/>
      <top style="thin">
        <color rgb="FF000000"/>
      </top>
      <bottom style="thin">
        <color rgb="FF000000"/>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medium">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rgb="FF000000"/>
      </top>
      <bottom/>
      <diagonal/>
    </border>
    <border>
      <left/>
      <right style="medium">
        <color rgb="FF000000"/>
      </right>
      <top style="medium">
        <color rgb="FF000000"/>
      </top>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top/>
      <bottom style="thin">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thin">
        <color rgb="FF000000"/>
      </right>
      <top/>
      <bottom style="thin">
        <color rgb="FF000000"/>
      </bottom>
      <diagonal/>
    </border>
    <border>
      <left/>
      <right style="thin">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0" fontId="20" fillId="0" borderId="0"/>
    <xf numFmtId="9" fontId="20" fillId="0" borderId="0" applyFont="0" applyFill="0" applyBorder="0" applyAlignment="0" applyProtection="0"/>
  </cellStyleXfs>
  <cellXfs count="212">
    <xf numFmtId="0" fontId="0" fillId="0" borderId="0" xfId="0"/>
    <xf numFmtId="0" fontId="1" fillId="2" borderId="1" xfId="0" applyFont="1" applyFill="1" applyBorder="1"/>
    <xf numFmtId="0" fontId="1" fillId="3" borderId="0" xfId="0" applyFont="1" applyFill="1"/>
    <xf numFmtId="44" fontId="1" fillId="2" borderId="1" xfId="0" applyNumberFormat="1" applyFont="1" applyFill="1" applyBorder="1"/>
    <xf numFmtId="0" fontId="0" fillId="3" borderId="2" xfId="0" applyFill="1" applyBorder="1"/>
    <xf numFmtId="0" fontId="0" fillId="3" borderId="0" xfId="0" applyFill="1"/>
    <xf numFmtId="44" fontId="2" fillId="3" borderId="2" xfId="0" applyNumberFormat="1" applyFont="1" applyFill="1" applyBorder="1"/>
    <xf numFmtId="44" fontId="0" fillId="4" borderId="3" xfId="0" applyNumberFormat="1" applyFill="1" applyBorder="1" applyProtection="1">
      <protection locked="0"/>
    </xf>
    <xf numFmtId="0" fontId="0" fillId="3" borderId="4" xfId="0" applyFill="1" applyBorder="1"/>
    <xf numFmtId="44" fontId="2" fillId="3" borderId="4" xfId="0" applyNumberFormat="1" applyFont="1" applyFill="1" applyBorder="1"/>
    <xf numFmtId="0" fontId="0" fillId="0" borderId="4" xfId="0" applyBorder="1"/>
    <xf numFmtId="0" fontId="3" fillId="0" borderId="4" xfId="0" applyFont="1" applyBorder="1"/>
    <xf numFmtId="0" fontId="0" fillId="3" borderId="5" xfId="0" applyFill="1" applyBorder="1"/>
    <xf numFmtId="0" fontId="2" fillId="0" borderId="4" xfId="0" applyFont="1" applyBorder="1"/>
    <xf numFmtId="0" fontId="2" fillId="3" borderId="4" xfId="0" applyFont="1" applyFill="1" applyBorder="1"/>
    <xf numFmtId="0" fontId="1" fillId="2" borderId="7" xfId="0" applyFont="1" applyFill="1" applyBorder="1"/>
    <xf numFmtId="2" fontId="0" fillId="4" borderId="3" xfId="0" applyNumberFormat="1" applyFill="1" applyBorder="1" applyProtection="1">
      <protection locked="0"/>
    </xf>
    <xf numFmtId="0" fontId="0" fillId="5" borderId="0" xfId="0" applyFill="1"/>
    <xf numFmtId="0" fontId="0" fillId="5" borderId="4" xfId="0" applyFill="1" applyBorder="1"/>
    <xf numFmtId="0" fontId="3" fillId="5" borderId="4" xfId="0" applyFont="1" applyFill="1" applyBorder="1"/>
    <xf numFmtId="0" fontId="2" fillId="5" borderId="4" xfId="0" applyFont="1" applyFill="1" applyBorder="1"/>
    <xf numFmtId="0" fontId="1" fillId="0" borderId="0" xfId="0" applyFont="1"/>
    <xf numFmtId="0" fontId="0" fillId="0" borderId="0" xfId="0" applyAlignment="1">
      <alignment wrapText="1"/>
    </xf>
    <xf numFmtId="0" fontId="4" fillId="0" borderId="0" xfId="0" applyFont="1"/>
    <xf numFmtId="0" fontId="0" fillId="0" borderId="0" xfId="0" applyAlignment="1">
      <alignment horizontal="center" vertical="center" wrapText="1"/>
    </xf>
    <xf numFmtId="0" fontId="0" fillId="4" borderId="0" xfId="0" applyFill="1" applyAlignment="1">
      <alignment horizontal="center" vertical="center" wrapText="1"/>
    </xf>
    <xf numFmtId="0" fontId="0" fillId="9" borderId="0" xfId="0" applyFill="1" applyAlignment="1">
      <alignment horizontal="center" vertical="center" wrapText="1"/>
    </xf>
    <xf numFmtId="0" fontId="0" fillId="11" borderId="0" xfId="0" applyFill="1" applyAlignment="1">
      <alignment horizontal="center" vertical="center" wrapText="1"/>
    </xf>
    <xf numFmtId="0" fontId="1" fillId="7" borderId="0" xfId="0" applyFont="1" applyFill="1" applyAlignment="1">
      <alignment horizontal="center"/>
    </xf>
    <xf numFmtId="0" fontId="1" fillId="10" borderId="0" xfId="0" applyFont="1" applyFill="1" applyAlignment="1">
      <alignment horizontal="center"/>
    </xf>
    <xf numFmtId="0" fontId="1" fillId="13" borderId="0" xfId="0" applyFont="1" applyFill="1" applyAlignment="1">
      <alignment horizontal="center"/>
    </xf>
    <xf numFmtId="0" fontId="6" fillId="3" borderId="4" xfId="0" applyFont="1" applyFill="1" applyBorder="1"/>
    <xf numFmtId="0" fontId="6" fillId="3" borderId="0" xfId="0" applyFont="1" applyFill="1"/>
    <xf numFmtId="44" fontId="7" fillId="3" borderId="2" xfId="0" applyNumberFormat="1" applyFont="1" applyFill="1" applyBorder="1"/>
    <xf numFmtId="44" fontId="7" fillId="3" borderId="4" xfId="0" applyNumberFormat="1" applyFont="1" applyFill="1" applyBorder="1"/>
    <xf numFmtId="44" fontId="8" fillId="3" borderId="4" xfId="0" applyNumberFormat="1" applyFont="1" applyFill="1" applyBorder="1"/>
    <xf numFmtId="0" fontId="3" fillId="14" borderId="4" xfId="0" applyFont="1" applyFill="1" applyBorder="1"/>
    <xf numFmtId="44" fontId="2" fillId="3" borderId="11" xfId="0" applyNumberFormat="1" applyFont="1" applyFill="1" applyBorder="1"/>
    <xf numFmtId="44" fontId="1" fillId="2" borderId="0" xfId="0" applyNumberFormat="1" applyFont="1" applyFill="1"/>
    <xf numFmtId="2" fontId="0" fillId="4" borderId="0" xfId="0" applyNumberFormat="1" applyFill="1" applyProtection="1">
      <protection locked="0"/>
    </xf>
    <xf numFmtId="2" fontId="0" fillId="4" borderId="12" xfId="0" applyNumberFormat="1" applyFill="1" applyBorder="1" applyProtection="1">
      <protection locked="0"/>
    </xf>
    <xf numFmtId="2" fontId="0" fillId="4" borderId="13" xfId="0" applyNumberFormat="1" applyFill="1" applyBorder="1" applyProtection="1">
      <protection locked="0"/>
    </xf>
    <xf numFmtId="2" fontId="0" fillId="4" borderId="14" xfId="0" applyNumberFormat="1" applyFill="1" applyBorder="1" applyProtection="1">
      <protection locked="0"/>
    </xf>
    <xf numFmtId="2" fontId="0" fillId="4" borderId="15" xfId="0" applyNumberFormat="1" applyFill="1" applyBorder="1" applyProtection="1">
      <protection locked="0"/>
    </xf>
    <xf numFmtId="0" fontId="9" fillId="3" borderId="13" xfId="0" applyFont="1" applyFill="1" applyBorder="1"/>
    <xf numFmtId="0" fontId="9" fillId="5" borderId="13" xfId="0" applyFont="1" applyFill="1" applyBorder="1"/>
    <xf numFmtId="0" fontId="9" fillId="0" borderId="13" xfId="0" applyFont="1" applyBorder="1"/>
    <xf numFmtId="0" fontId="10" fillId="3" borderId="13" xfId="0" applyFont="1" applyFill="1" applyBorder="1"/>
    <xf numFmtId="0" fontId="11" fillId="3" borderId="13" xfId="0" applyFont="1" applyFill="1" applyBorder="1"/>
    <xf numFmtId="0" fontId="13" fillId="3" borderId="4" xfId="0" applyFont="1" applyFill="1" applyBorder="1"/>
    <xf numFmtId="0" fontId="1" fillId="0" borderId="12" xfId="0" applyFont="1" applyBorder="1" applyAlignment="1">
      <alignment wrapText="1"/>
    </xf>
    <xf numFmtId="44" fontId="2" fillId="3" borderId="17" xfId="0" applyNumberFormat="1" applyFont="1" applyFill="1" applyBorder="1"/>
    <xf numFmtId="44" fontId="2" fillId="3" borderId="18" xfId="0" applyNumberFormat="1" applyFont="1" applyFill="1" applyBorder="1"/>
    <xf numFmtId="44" fontId="0" fillId="4" borderId="7" xfId="0" applyNumberFormat="1" applyFill="1" applyBorder="1" applyProtection="1">
      <protection locked="0"/>
    </xf>
    <xf numFmtId="2" fontId="0" fillId="4" borderId="7" xfId="0" applyNumberFormat="1" applyFill="1" applyBorder="1" applyProtection="1">
      <protection locked="0"/>
    </xf>
    <xf numFmtId="44" fontId="2" fillId="8" borderId="19" xfId="0" applyNumberFormat="1" applyFont="1" applyFill="1" applyBorder="1" applyAlignment="1">
      <alignment horizontal="left"/>
    </xf>
    <xf numFmtId="0" fontId="0" fillId="8" borderId="16" xfId="0" applyFill="1" applyBorder="1"/>
    <xf numFmtId="44" fontId="2" fillId="8" borderId="16" xfId="0" applyNumberFormat="1" applyFont="1" applyFill="1" applyBorder="1"/>
    <xf numFmtId="44" fontId="0" fillId="8" borderId="16" xfId="0" applyNumberFormat="1" applyFill="1" applyBorder="1" applyProtection="1">
      <protection locked="0"/>
    </xf>
    <xf numFmtId="2" fontId="0" fillId="8" borderId="16" xfId="0" applyNumberFormat="1" applyFill="1" applyBorder="1" applyProtection="1">
      <protection locked="0"/>
    </xf>
    <xf numFmtId="44" fontId="0" fillId="8" borderId="20" xfId="0" applyNumberFormat="1" applyFill="1" applyBorder="1" applyProtection="1">
      <protection locked="0"/>
    </xf>
    <xf numFmtId="0" fontId="16" fillId="0" borderId="21" xfId="0" applyFont="1" applyBorder="1" applyAlignment="1">
      <alignment vertical="top"/>
    </xf>
    <xf numFmtId="0" fontId="2" fillId="0" borderId="0" xfId="0" applyFont="1"/>
    <xf numFmtId="0" fontId="16" fillId="0" borderId="6" xfId="0" applyFont="1" applyBorder="1" applyAlignment="1">
      <alignment vertical="top"/>
    </xf>
    <xf numFmtId="0" fontId="2" fillId="0" borderId="6" xfId="0" applyFont="1" applyBorder="1" applyAlignment="1">
      <alignment vertical="top"/>
    </xf>
    <xf numFmtId="44" fontId="2" fillId="0" borderId="0" xfId="0" applyNumberFormat="1" applyFont="1"/>
    <xf numFmtId="0" fontId="16" fillId="0" borderId="23" xfId="0" applyFont="1" applyBorder="1" applyAlignment="1">
      <alignment vertical="top"/>
    </xf>
    <xf numFmtId="0" fontId="16" fillId="0" borderId="24" xfId="0" applyFont="1" applyBorder="1" applyAlignment="1">
      <alignment vertical="top"/>
    </xf>
    <xf numFmtId="0" fontId="18" fillId="0" borderId="6" xfId="0" applyFont="1" applyBorder="1"/>
    <xf numFmtId="0" fontId="2" fillId="0" borderId="6" xfId="0" applyFont="1" applyBorder="1"/>
    <xf numFmtId="0" fontId="18" fillId="0" borderId="6" xfId="0" applyFont="1" applyBorder="1" applyAlignment="1">
      <alignment horizontal="center"/>
    </xf>
    <xf numFmtId="0" fontId="18" fillId="0" borderId="31" xfId="0" applyFont="1" applyBorder="1" applyAlignment="1">
      <alignment horizontal="center"/>
    </xf>
    <xf numFmtId="0" fontId="18" fillId="0" borderId="32" xfId="0" applyFont="1" applyBorder="1" applyAlignment="1">
      <alignment horizontal="center"/>
    </xf>
    <xf numFmtId="0" fontId="18" fillId="0" borderId="34" xfId="0" applyFont="1" applyBorder="1"/>
    <xf numFmtId="0" fontId="18" fillId="0" borderId="21" xfId="0" applyFont="1" applyBorder="1"/>
    <xf numFmtId="0" fontId="2" fillId="0" borderId="22" xfId="0" applyFont="1" applyBorder="1"/>
    <xf numFmtId="0" fontId="18" fillId="0" borderId="34" xfId="0" applyFont="1" applyBorder="1" applyAlignment="1">
      <alignment horizontal="center"/>
    </xf>
    <xf numFmtId="0" fontId="19" fillId="0" borderId="6" xfId="0" applyFont="1" applyBorder="1"/>
    <xf numFmtId="0" fontId="19" fillId="0" borderId="22" xfId="0" applyFont="1" applyBorder="1"/>
    <xf numFmtId="0" fontId="19" fillId="0" borderId="24" xfId="0" applyFont="1" applyBorder="1"/>
    <xf numFmtId="0" fontId="19" fillId="0" borderId="25" xfId="0" applyFont="1" applyBorder="1"/>
    <xf numFmtId="0" fontId="21" fillId="0" borderId="0" xfId="1" applyFont="1"/>
    <xf numFmtId="0" fontId="22" fillId="0" borderId="0" xfId="1" applyFont="1"/>
    <xf numFmtId="0" fontId="23" fillId="0" borderId="0" xfId="1" applyFont="1"/>
    <xf numFmtId="0" fontId="24" fillId="0" borderId="0" xfId="1" applyFont="1" applyAlignment="1">
      <alignment wrapText="1"/>
    </xf>
    <xf numFmtId="0" fontId="22" fillId="0" borderId="6" xfId="1" applyFont="1" applyBorder="1" applyAlignment="1">
      <alignment horizontal="center" vertical="center"/>
    </xf>
    <xf numFmtId="0" fontId="25" fillId="0" borderId="0" xfId="1" applyFont="1"/>
    <xf numFmtId="0" fontId="9" fillId="3" borderId="14" xfId="0" applyFont="1" applyFill="1" applyBorder="1"/>
    <xf numFmtId="0" fontId="0" fillId="0" borderId="0" xfId="0" applyAlignment="1">
      <alignment horizontal="left" wrapText="1"/>
    </xf>
    <xf numFmtId="0" fontId="27" fillId="0" borderId="0" xfId="0" applyFont="1"/>
    <xf numFmtId="164" fontId="0" fillId="16" borderId="0" xfId="0" applyNumberFormat="1" applyFill="1" applyAlignment="1">
      <alignment horizontal="right" indent="4"/>
    </xf>
    <xf numFmtId="0" fontId="0" fillId="16" borderId="0" xfId="0" applyFill="1" applyAlignment="1">
      <alignment horizontal="center"/>
    </xf>
    <xf numFmtId="164" fontId="0" fillId="0" borderId="40" xfId="0" applyNumberFormat="1" applyBorder="1"/>
    <xf numFmtId="164" fontId="0" fillId="0" borderId="42" xfId="0" applyNumberFormat="1" applyBorder="1"/>
    <xf numFmtId="164" fontId="0" fillId="16" borderId="43" xfId="0" applyNumberFormat="1" applyFill="1" applyBorder="1" applyAlignment="1">
      <alignment horizontal="right" indent="4"/>
    </xf>
    <xf numFmtId="0" fontId="28" fillId="16" borderId="38" xfId="0" applyFont="1" applyFill="1" applyBorder="1" applyAlignment="1">
      <alignment horizontal="center" wrapText="1"/>
    </xf>
    <xf numFmtId="0" fontId="28" fillId="16" borderId="49" xfId="0" applyFont="1" applyFill="1" applyBorder="1" applyAlignment="1">
      <alignment horizontal="center" wrapText="1"/>
    </xf>
    <xf numFmtId="164" fontId="0" fillId="16" borderId="50" xfId="0" applyNumberFormat="1" applyFill="1" applyBorder="1" applyAlignment="1">
      <alignment horizontal="right" indent="4"/>
    </xf>
    <xf numFmtId="0" fontId="0" fillId="16" borderId="50" xfId="0" applyFill="1" applyBorder="1" applyAlignment="1">
      <alignment horizontal="center"/>
    </xf>
    <xf numFmtId="164" fontId="0" fillId="16" borderId="51" xfId="0" applyNumberFormat="1" applyFill="1" applyBorder="1" applyAlignment="1">
      <alignment horizontal="right" indent="4"/>
    </xf>
    <xf numFmtId="0" fontId="28" fillId="15" borderId="54" xfId="0" applyFont="1" applyFill="1" applyBorder="1" applyAlignment="1">
      <alignment horizontal="left" wrapText="1"/>
    </xf>
    <xf numFmtId="0" fontId="28" fillId="15" borderId="55" xfId="0" applyFont="1" applyFill="1" applyBorder="1" applyAlignment="1">
      <alignment horizontal="left" wrapText="1"/>
    </xf>
    <xf numFmtId="0" fontId="28" fillId="16" borderId="56" xfId="0" applyFont="1" applyFill="1" applyBorder="1" applyAlignment="1">
      <alignment horizontal="left" wrapText="1"/>
    </xf>
    <xf numFmtId="0" fontId="28" fillId="17" borderId="57" xfId="0" applyFont="1" applyFill="1" applyBorder="1" applyAlignment="1">
      <alignment horizontal="left" wrapText="1"/>
    </xf>
    <xf numFmtId="0" fontId="28" fillId="16" borderId="45" xfId="0" applyFont="1" applyFill="1" applyBorder="1" applyAlignment="1">
      <alignment horizontal="left" wrapText="1"/>
    </xf>
    <xf numFmtId="0" fontId="28" fillId="17" borderId="59" xfId="0" applyFont="1" applyFill="1" applyBorder="1" applyAlignment="1">
      <alignment horizontal="left" wrapText="1"/>
    </xf>
    <xf numFmtId="164" fontId="0" fillId="0" borderId="47" xfId="0" applyNumberFormat="1" applyBorder="1"/>
    <xf numFmtId="0" fontId="0" fillId="19" borderId="52" xfId="0" applyFill="1" applyBorder="1" applyAlignment="1">
      <alignment horizontal="center"/>
    </xf>
    <xf numFmtId="0" fontId="0" fillId="19" borderId="20" xfId="0" applyFill="1" applyBorder="1" applyAlignment="1">
      <alignment horizontal="center"/>
    </xf>
    <xf numFmtId="0" fontId="0" fillId="19" borderId="53" xfId="0" applyFill="1" applyBorder="1" applyAlignment="1">
      <alignment horizontal="center"/>
    </xf>
    <xf numFmtId="0" fontId="0" fillId="19" borderId="14" xfId="0" applyFill="1" applyBorder="1"/>
    <xf numFmtId="0" fontId="0" fillId="19" borderId="48" xfId="0" applyFill="1" applyBorder="1"/>
    <xf numFmtId="0" fontId="0" fillId="19" borderId="11" xfId="0" applyFill="1" applyBorder="1"/>
    <xf numFmtId="0" fontId="0" fillId="19" borderId="19" xfId="0" applyFill="1" applyBorder="1"/>
    <xf numFmtId="0" fontId="0" fillId="19" borderId="14" xfId="0" applyFill="1" applyBorder="1" applyAlignment="1">
      <alignment horizontal="center"/>
    </xf>
    <xf numFmtId="0" fontId="0" fillId="19" borderId="11" xfId="0" applyFill="1" applyBorder="1" applyAlignment="1">
      <alignment horizontal="center"/>
    </xf>
    <xf numFmtId="0" fontId="0" fillId="19" borderId="41" xfId="0" applyFill="1" applyBorder="1" applyAlignment="1">
      <alignment horizontal="center"/>
    </xf>
    <xf numFmtId="0" fontId="0" fillId="19" borderId="60" xfId="0" applyFill="1" applyBorder="1"/>
    <xf numFmtId="0" fontId="0" fillId="19" borderId="38" xfId="0" applyFill="1" applyBorder="1"/>
    <xf numFmtId="0" fontId="0" fillId="19" borderId="39" xfId="0" applyFill="1" applyBorder="1"/>
    <xf numFmtId="0" fontId="0" fillId="19" borderId="61" xfId="0" applyFill="1" applyBorder="1"/>
    <xf numFmtId="0" fontId="0" fillId="19" borderId="62" xfId="0" applyFill="1" applyBorder="1"/>
    <xf numFmtId="0" fontId="0" fillId="19" borderId="61" xfId="0" applyFill="1" applyBorder="1" applyAlignment="1">
      <alignment horizontal="left" wrapText="1"/>
    </xf>
    <xf numFmtId="0" fontId="0" fillId="19" borderId="0" xfId="0" applyFill="1" applyAlignment="1">
      <alignment horizontal="left" wrapText="1"/>
    </xf>
    <xf numFmtId="0" fontId="0" fillId="19" borderId="62" xfId="0" applyFill="1" applyBorder="1" applyAlignment="1">
      <alignment horizontal="left" wrapText="1"/>
    </xf>
    <xf numFmtId="0" fontId="1" fillId="19" borderId="0" xfId="0" applyFont="1" applyFill="1" applyAlignment="1">
      <alignment horizontal="left" wrapText="1"/>
    </xf>
    <xf numFmtId="0" fontId="26" fillId="19" borderId="62" xfId="0" applyFont="1" applyFill="1" applyBorder="1" applyAlignment="1">
      <alignment horizontal="center" wrapText="1"/>
    </xf>
    <xf numFmtId="0" fontId="26" fillId="19" borderId="62" xfId="0" applyFont="1" applyFill="1" applyBorder="1" applyAlignment="1">
      <alignment horizontal="left" wrapText="1"/>
    </xf>
    <xf numFmtId="164" fontId="0" fillId="19" borderId="62" xfId="0" applyNumberFormat="1" applyFill="1" applyBorder="1"/>
    <xf numFmtId="0" fontId="0" fillId="19" borderId="0" xfId="0" applyFill="1"/>
    <xf numFmtId="0" fontId="0" fillId="19" borderId="63" xfId="0" applyFill="1" applyBorder="1"/>
    <xf numFmtId="0" fontId="0" fillId="19" borderId="43" xfId="0" applyFill="1" applyBorder="1"/>
    <xf numFmtId="164" fontId="0" fillId="19" borderId="43" xfId="0" applyNumberFormat="1" applyFill="1" applyBorder="1"/>
    <xf numFmtId="164" fontId="0" fillId="19" borderId="64" xfId="0" applyNumberFormat="1" applyFill="1" applyBorder="1"/>
    <xf numFmtId="0" fontId="0" fillId="19" borderId="43" xfId="0" applyFill="1" applyBorder="1" applyAlignment="1">
      <alignment horizontal="right" vertical="center"/>
    </xf>
    <xf numFmtId="164" fontId="29" fillId="19" borderId="43" xfId="0" applyNumberFormat="1" applyFont="1" applyFill="1" applyBorder="1" applyAlignment="1">
      <alignment vertical="center"/>
    </xf>
    <xf numFmtId="164" fontId="0" fillId="19" borderId="43" xfId="0" applyNumberFormat="1" applyFill="1" applyBorder="1" applyAlignment="1">
      <alignment vertical="center"/>
    </xf>
    <xf numFmtId="0" fontId="28" fillId="17" borderId="58" xfId="0" applyFont="1" applyFill="1" applyBorder="1" applyAlignment="1">
      <alignment horizontal="center" wrapText="1"/>
    </xf>
    <xf numFmtId="164" fontId="0" fillId="16" borderId="40" xfId="0" applyNumberFormat="1" applyFill="1" applyBorder="1"/>
    <xf numFmtId="0" fontId="0" fillId="0" borderId="0" xfId="0" applyAlignment="1">
      <alignment vertical="top" wrapText="1"/>
    </xf>
    <xf numFmtId="44" fontId="1" fillId="2" borderId="6" xfId="0" applyNumberFormat="1" applyFont="1" applyFill="1" applyBorder="1" applyAlignment="1">
      <alignment horizontal="center" wrapText="1"/>
    </xf>
    <xf numFmtId="0" fontId="0" fillId="6" borderId="0" xfId="0" applyFill="1" applyAlignment="1">
      <alignment horizontal="center"/>
    </xf>
    <xf numFmtId="0" fontId="0" fillId="8" borderId="0" xfId="0" applyFill="1" applyAlignment="1">
      <alignment horizontal="center"/>
    </xf>
    <xf numFmtId="0" fontId="0" fillId="12" borderId="0" xfId="0" applyFill="1" applyAlignment="1">
      <alignment horizontal="center"/>
    </xf>
    <xf numFmtId="0" fontId="21" fillId="0" borderId="0" xfId="1" applyFont="1" applyAlignment="1">
      <alignment horizontal="left"/>
    </xf>
    <xf numFmtId="0" fontId="25" fillId="0" borderId="31" xfId="1" applyFont="1" applyBorder="1" applyAlignment="1">
      <alignment horizontal="left" vertical="top" wrapText="1"/>
    </xf>
    <xf numFmtId="0" fontId="25" fillId="0" borderId="32" xfId="1" applyFont="1" applyBorder="1" applyAlignment="1">
      <alignment horizontal="left" vertical="top" wrapText="1"/>
    </xf>
    <xf numFmtId="0" fontId="25" fillId="0" borderId="26" xfId="1" applyFont="1" applyBorder="1" applyAlignment="1">
      <alignment horizontal="left" vertical="top" wrapText="1"/>
    </xf>
    <xf numFmtId="0" fontId="22" fillId="0" borderId="6" xfId="1" applyFont="1" applyBorder="1" applyAlignment="1">
      <alignment horizontal="left" vertical="center" wrapText="1"/>
    </xf>
    <xf numFmtId="0" fontId="22" fillId="0" borderId="6" xfId="1" applyFont="1" applyBorder="1" applyAlignment="1">
      <alignment horizontal="left" vertical="top" wrapText="1"/>
    </xf>
    <xf numFmtId="0" fontId="25" fillId="0" borderId="6" xfId="1" applyFont="1" applyBorder="1" applyAlignment="1">
      <alignment horizontal="left" vertical="center" wrapText="1"/>
    </xf>
    <xf numFmtId="164" fontId="30" fillId="18" borderId="38" xfId="0" applyNumberFormat="1" applyFont="1" applyFill="1" applyBorder="1" applyAlignment="1">
      <alignment horizontal="left" vertical="center" indent="18"/>
    </xf>
    <xf numFmtId="164" fontId="30" fillId="18" borderId="39" xfId="0" applyNumberFormat="1" applyFont="1" applyFill="1" applyBorder="1" applyAlignment="1">
      <alignment horizontal="left" vertical="center" indent="18"/>
    </xf>
    <xf numFmtId="164" fontId="30" fillId="18" borderId="0" xfId="0" applyNumberFormat="1" applyFont="1" applyFill="1" applyAlignment="1">
      <alignment horizontal="left" vertical="center" indent="18"/>
    </xf>
    <xf numFmtId="164" fontId="30" fillId="18" borderId="62" xfId="0" applyNumberFormat="1" applyFont="1" applyFill="1" applyBorder="1" applyAlignment="1">
      <alignment horizontal="left" vertical="center" indent="18"/>
    </xf>
    <xf numFmtId="164" fontId="30" fillId="18" borderId="43" xfId="0" applyNumberFormat="1" applyFont="1" applyFill="1" applyBorder="1" applyAlignment="1">
      <alignment horizontal="left" vertical="center" indent="18"/>
    </xf>
    <xf numFmtId="164" fontId="30" fillId="18" borderId="64" xfId="0" applyNumberFormat="1" applyFont="1" applyFill="1" applyBorder="1" applyAlignment="1">
      <alignment horizontal="left" vertical="center" indent="18"/>
    </xf>
    <xf numFmtId="0" fontId="31" fillId="18" borderId="38" xfId="0" applyFont="1" applyFill="1" applyBorder="1" applyAlignment="1">
      <alignment horizontal="center" vertical="center"/>
    </xf>
    <xf numFmtId="0" fontId="31" fillId="18" borderId="0" xfId="0" applyFont="1" applyFill="1" applyAlignment="1">
      <alignment horizontal="center" vertical="center"/>
    </xf>
    <xf numFmtId="0" fontId="31" fillId="18" borderId="43" xfId="0" applyFont="1" applyFill="1" applyBorder="1" applyAlignment="1">
      <alignment horizontal="center" vertical="center"/>
    </xf>
    <xf numFmtId="0" fontId="31" fillId="18" borderId="60" xfId="0" applyFont="1" applyFill="1" applyBorder="1" applyAlignment="1">
      <alignment horizontal="center" vertical="center"/>
    </xf>
    <xf numFmtId="0" fontId="31" fillId="18" borderId="61" xfId="0" applyFont="1" applyFill="1" applyBorder="1" applyAlignment="1">
      <alignment horizontal="center" vertical="center"/>
    </xf>
    <xf numFmtId="0" fontId="31" fillId="18" borderId="63" xfId="0" applyFont="1" applyFill="1" applyBorder="1" applyAlignment="1">
      <alignment horizontal="center" vertical="center"/>
    </xf>
    <xf numFmtId="0" fontId="29" fillId="8" borderId="44" xfId="0" applyFont="1" applyFill="1" applyBorder="1" applyAlignment="1">
      <alignment horizontal="center" wrapText="1"/>
    </xf>
    <xf numFmtId="0" fontId="29" fillId="8" borderId="45" xfId="0" applyFont="1" applyFill="1" applyBorder="1" applyAlignment="1">
      <alignment horizontal="center" wrapText="1"/>
    </xf>
    <xf numFmtId="0" fontId="29" fillId="8" borderId="46" xfId="0" applyFont="1" applyFill="1" applyBorder="1" applyAlignment="1">
      <alignment horizontal="center" wrapText="1"/>
    </xf>
    <xf numFmtId="0" fontId="28" fillId="17" borderId="38" xfId="0" applyFont="1" applyFill="1" applyBorder="1" applyAlignment="1">
      <alignment horizontal="center" wrapText="1"/>
    </xf>
    <xf numFmtId="0" fontId="28" fillId="17" borderId="39" xfId="0" applyFont="1" applyFill="1" applyBorder="1" applyAlignment="1">
      <alignment horizontal="center" wrapText="1"/>
    </xf>
    <xf numFmtId="0" fontId="17" fillId="0" borderId="8" xfId="0" applyFont="1" applyBorder="1" applyAlignment="1">
      <alignment horizontal="center" vertical="center"/>
    </xf>
    <xf numFmtId="0" fontId="17" fillId="0" borderId="27" xfId="0" applyFont="1" applyBorder="1" applyAlignment="1">
      <alignment horizontal="center" vertical="center"/>
    </xf>
    <xf numFmtId="0" fontId="17" fillId="0" borderId="28" xfId="0" applyFont="1" applyBorder="1" applyAlignment="1">
      <alignment horizontal="center" vertical="center"/>
    </xf>
    <xf numFmtId="0" fontId="17" fillId="0" borderId="29" xfId="0" applyFont="1" applyBorder="1" applyAlignment="1">
      <alignment horizontal="center" vertical="center"/>
    </xf>
    <xf numFmtId="0" fontId="18" fillId="0" borderId="33" xfId="0" applyFont="1" applyBorder="1" applyAlignment="1">
      <alignment horizontal="center"/>
    </xf>
    <xf numFmtId="0" fontId="18" fillId="0" borderId="9" xfId="0" applyFont="1" applyBorder="1" applyAlignment="1">
      <alignment horizontal="center"/>
    </xf>
    <xf numFmtId="0" fontId="18" fillId="0" borderId="10" xfId="0" applyFont="1" applyBorder="1" applyAlignment="1">
      <alignment horizontal="center"/>
    </xf>
    <xf numFmtId="0" fontId="17" fillId="0" borderId="9" xfId="0" applyFont="1" applyBorder="1" applyAlignment="1">
      <alignment horizontal="center" vertical="center"/>
    </xf>
    <xf numFmtId="0" fontId="17" fillId="0" borderId="30" xfId="0" applyFont="1" applyBorder="1" applyAlignment="1">
      <alignment horizontal="center" vertical="center"/>
    </xf>
    <xf numFmtId="0" fontId="18" fillId="0" borderId="35" xfId="0" applyFont="1" applyBorder="1" applyAlignment="1">
      <alignment horizontal="center"/>
    </xf>
    <xf numFmtId="0" fontId="18" fillId="0" borderId="36" xfId="0" applyFont="1" applyBorder="1" applyAlignment="1">
      <alignment horizontal="center"/>
    </xf>
    <xf numFmtId="0" fontId="18" fillId="0" borderId="37" xfId="0" applyFont="1" applyBorder="1" applyAlignment="1">
      <alignment horizontal="center"/>
    </xf>
    <xf numFmtId="0" fontId="0" fillId="0" borderId="30" xfId="0" applyBorder="1"/>
    <xf numFmtId="0" fontId="0" fillId="19" borderId="0" xfId="0" applyFill="1" applyBorder="1"/>
    <xf numFmtId="164" fontId="0" fillId="19" borderId="0" xfId="0" applyNumberFormat="1" applyFill="1" applyBorder="1"/>
    <xf numFmtId="0" fontId="0" fillId="19" borderId="0" xfId="0" applyFill="1" applyBorder="1" applyAlignment="1">
      <alignment horizontal="right" vertical="center"/>
    </xf>
    <xf numFmtId="164" fontId="29" fillId="19" borderId="0" xfId="0" applyNumberFormat="1" applyFont="1" applyFill="1" applyBorder="1" applyAlignment="1">
      <alignment vertical="center"/>
    </xf>
    <xf numFmtId="164" fontId="0" fillId="19" borderId="0" xfId="0" applyNumberFormat="1" applyFill="1" applyBorder="1" applyAlignment="1">
      <alignment vertical="center"/>
    </xf>
    <xf numFmtId="0" fontId="0" fillId="19" borderId="0" xfId="0" applyFill="1" applyBorder="1" applyAlignment="1">
      <alignment horizontal="center"/>
    </xf>
    <xf numFmtId="0" fontId="0" fillId="19" borderId="0" xfId="0" applyFill="1" applyBorder="1" applyAlignment="1"/>
    <xf numFmtId="0" fontId="0" fillId="19" borderId="6" xfId="0" applyFill="1" applyBorder="1" applyAlignment="1"/>
    <xf numFmtId="0" fontId="0" fillId="19" borderId="6" xfId="0" applyFill="1" applyBorder="1"/>
    <xf numFmtId="164" fontId="0" fillId="0" borderId="6" xfId="0" applyNumberFormat="1" applyBorder="1"/>
    <xf numFmtId="0" fontId="0" fillId="19" borderId="8" xfId="0" applyFill="1" applyBorder="1"/>
    <xf numFmtId="0" fontId="0" fillId="19" borderId="9" xfId="0" applyFill="1" applyBorder="1" applyAlignment="1"/>
    <xf numFmtId="164" fontId="0" fillId="19" borderId="9" xfId="0" applyNumberFormat="1" applyFill="1" applyBorder="1"/>
    <xf numFmtId="0" fontId="0" fillId="19" borderId="9" xfId="0" applyFill="1" applyBorder="1" applyAlignment="1">
      <alignment horizontal="right" vertical="center"/>
    </xf>
    <xf numFmtId="164" fontId="29" fillId="19" borderId="9" xfId="0" applyNumberFormat="1" applyFont="1" applyFill="1" applyBorder="1" applyAlignment="1">
      <alignment vertical="center"/>
    </xf>
    <xf numFmtId="0" fontId="0" fillId="19" borderId="65" xfId="0" applyFill="1" applyBorder="1"/>
    <xf numFmtId="0" fontId="0" fillId="19" borderId="66" xfId="0" applyFill="1" applyBorder="1"/>
    <xf numFmtId="0" fontId="0" fillId="19" borderId="67" xfId="0" applyFill="1" applyBorder="1"/>
    <xf numFmtId="0" fontId="0" fillId="19" borderId="68" xfId="0" applyFill="1" applyBorder="1"/>
    <xf numFmtId="0" fontId="0" fillId="19" borderId="69" xfId="0" applyFill="1" applyBorder="1"/>
    <xf numFmtId="0" fontId="0" fillId="19" borderId="0" xfId="0" applyFill="1" applyBorder="1" applyAlignment="1">
      <alignment horizontal="center" vertical="center"/>
    </xf>
    <xf numFmtId="164" fontId="29" fillId="19" borderId="10" xfId="0" applyNumberFormat="1" applyFont="1" applyFill="1" applyBorder="1" applyAlignment="1">
      <alignment vertical="center"/>
    </xf>
    <xf numFmtId="164" fontId="0" fillId="19" borderId="66" xfId="0" applyNumberFormat="1" applyFill="1" applyBorder="1" applyAlignment="1">
      <alignment vertical="center"/>
    </xf>
    <xf numFmtId="164" fontId="29" fillId="0" borderId="65" xfId="0" applyNumberFormat="1" applyFont="1" applyFill="1" applyBorder="1" applyAlignment="1">
      <alignment vertical="center"/>
    </xf>
    <xf numFmtId="0" fontId="0" fillId="0" borderId="0" xfId="0" applyFill="1" applyBorder="1" applyAlignment="1">
      <alignment horizontal="right" vertical="center"/>
    </xf>
    <xf numFmtId="0" fontId="0" fillId="0" borderId="65" xfId="0" applyFill="1" applyBorder="1"/>
    <xf numFmtId="0" fontId="0" fillId="0" borderId="0" xfId="0" applyFill="1" applyBorder="1"/>
    <xf numFmtId="164" fontId="0" fillId="0" borderId="65" xfId="0" applyNumberFormat="1" applyFill="1" applyBorder="1" applyAlignment="1">
      <alignment vertical="center"/>
    </xf>
    <xf numFmtId="164" fontId="29" fillId="0" borderId="0" xfId="0" applyNumberFormat="1" applyFont="1" applyFill="1" applyBorder="1" applyAlignment="1">
      <alignment vertical="center"/>
    </xf>
    <xf numFmtId="164" fontId="0" fillId="0" borderId="0" xfId="0" applyNumberFormat="1" applyFill="1" applyBorder="1"/>
    <xf numFmtId="0" fontId="28" fillId="15" borderId="0" xfId="0" applyFont="1" applyFill="1" applyBorder="1" applyAlignment="1">
      <alignment horizontal="center" vertical="center" wrapText="1"/>
    </xf>
  </cellXfs>
  <cellStyles count="3">
    <cellStyle name="Procent 2" xfId="2" xr:uid="{6757471F-91DB-4B5E-A000-45C1DDE1CF23}"/>
    <cellStyle name="Standaard" xfId="0" builtinId="0"/>
    <cellStyle name="Standaard 2" xfId="1" xr:uid="{FA08CBC3-A50F-41C6-81DE-F9753A888B28}"/>
  </cellStyles>
  <dxfs count="5">
    <dxf>
      <font>
        <color rgb="FF9C0006"/>
      </font>
      <fill>
        <patternFill>
          <bgColor rgb="FFFFC7CE"/>
        </patternFill>
      </fill>
    </dxf>
    <dxf>
      <fill>
        <patternFill>
          <bgColor theme="4" tint="0.79998168889431442"/>
        </patternFill>
      </fill>
    </dxf>
    <dxf>
      <fill>
        <patternFill>
          <bgColor theme="5" tint="0.39994506668294322"/>
        </patternFill>
      </fill>
    </dxf>
    <dxf>
      <font>
        <color rgb="FF9C0006"/>
      </font>
      <fill>
        <patternFill>
          <bgColor rgb="FFFFC7CE"/>
        </patternFill>
      </fill>
    </dxf>
    <dxf>
      <font>
        <color rgb="FF9C0006"/>
      </font>
      <fill>
        <patternFill>
          <bgColor rgb="FFFFC7CE"/>
        </patternFill>
      </fill>
    </dxf>
  </dxfs>
  <tableStyles count="1" defaultTableStyle="TableStyleMedium2" defaultPivotStyle="PivotStyleLight16">
    <tableStyle name="Invisible" pivot="0" table="0" count="0" xr9:uid="{A14E1C1F-81C3-45B3-B2F7-30D31DF5F8DF}"/>
  </tableStyles>
  <colors>
    <mruColors>
      <color rgb="FFFFFFC5"/>
      <color rgb="FFFFFF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alcChain" Target="calcChain.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haredStrings" Target="sharedStrings.xml"/><Relationship Id="rId19" Type="http://schemas.openxmlformats.org/officeDocument/2006/relationships/customXml" Target="../customXml/item6.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9</xdr:col>
      <xdr:colOff>274320</xdr:colOff>
      <xdr:row>2</xdr:row>
      <xdr:rowOff>47625</xdr:rowOff>
    </xdr:from>
    <xdr:to>
      <xdr:col>29</xdr:col>
      <xdr:colOff>228988</xdr:colOff>
      <xdr:row>35</xdr:row>
      <xdr:rowOff>98285</xdr:rowOff>
    </xdr:to>
    <xdr:pic>
      <xdr:nvPicPr>
        <xdr:cNvPr id="2" name="Afbeelding 1">
          <a:extLst>
            <a:ext uri="{FF2B5EF4-FFF2-40B4-BE49-F238E27FC236}">
              <a16:creationId xmlns:a16="http://schemas.microsoft.com/office/drawing/2014/main" id="{AE8CBED4-2D4A-5BDA-35E2-5F657600B92D}"/>
            </a:ext>
          </a:extLst>
        </xdr:cNvPr>
        <xdr:cNvPicPr>
          <a:picLocks noChangeAspect="1"/>
        </xdr:cNvPicPr>
      </xdr:nvPicPr>
      <xdr:blipFill>
        <a:blip xmlns:r="http://schemas.openxmlformats.org/officeDocument/2006/relationships" r:embed="rId1"/>
        <a:stretch>
          <a:fillRect/>
        </a:stretch>
      </xdr:blipFill>
      <xdr:spPr>
        <a:xfrm>
          <a:off x="10675620" y="409575"/>
          <a:ext cx="12146668" cy="62076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447675</xdr:colOff>
      <xdr:row>1</xdr:row>
      <xdr:rowOff>66675</xdr:rowOff>
    </xdr:from>
    <xdr:to>
      <xdr:col>3</xdr:col>
      <xdr:colOff>2320925</xdr:colOff>
      <xdr:row>5</xdr:row>
      <xdr:rowOff>172720</xdr:rowOff>
    </xdr:to>
    <xdr:pic>
      <xdr:nvPicPr>
        <xdr:cNvPr id="2" name="Afbeelding 1" descr="PNH_RGB_pos">
          <a:extLst>
            <a:ext uri="{FF2B5EF4-FFF2-40B4-BE49-F238E27FC236}">
              <a16:creationId xmlns:a16="http://schemas.microsoft.com/office/drawing/2014/main" id="{A21AC071-4EBA-45AD-A05C-A9C616F6F7C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7675" y="257175"/>
          <a:ext cx="4178300" cy="860425"/>
        </a:xfrm>
        <a:prstGeom prst="rect">
          <a:avLst/>
        </a:prstGeom>
        <a:noFill/>
        <a:ln>
          <a:noFill/>
        </a:ln>
      </xdr:spPr>
    </xdr:pic>
    <xdr:clientData/>
  </xdr:twoCellAnchor>
  <xdr:twoCellAnchor editAs="oneCell">
    <xdr:from>
      <xdr:col>3</xdr:col>
      <xdr:colOff>1946909</xdr:colOff>
      <xdr:row>14</xdr:row>
      <xdr:rowOff>965604</xdr:rowOff>
    </xdr:from>
    <xdr:to>
      <xdr:col>7</xdr:col>
      <xdr:colOff>491761</xdr:colOff>
      <xdr:row>14</xdr:row>
      <xdr:rowOff>1617959</xdr:rowOff>
    </xdr:to>
    <xdr:pic>
      <xdr:nvPicPr>
        <xdr:cNvPr id="3" name="Afbeelding 2">
          <a:extLst>
            <a:ext uri="{FF2B5EF4-FFF2-40B4-BE49-F238E27FC236}">
              <a16:creationId xmlns:a16="http://schemas.microsoft.com/office/drawing/2014/main" id="{C03D32C9-FAD7-EDE4-3771-BCEC7477C647}"/>
            </a:ext>
          </a:extLst>
        </xdr:cNvPr>
        <xdr:cNvPicPr>
          <a:picLocks noChangeAspect="1"/>
        </xdr:cNvPicPr>
      </xdr:nvPicPr>
      <xdr:blipFill>
        <a:blip xmlns:r="http://schemas.openxmlformats.org/officeDocument/2006/relationships" r:embed="rId2"/>
        <a:stretch>
          <a:fillRect/>
        </a:stretch>
      </xdr:blipFill>
      <xdr:spPr>
        <a:xfrm>
          <a:off x="4294141" y="4122461"/>
          <a:ext cx="5232763" cy="656165"/>
        </a:xfrm>
        <a:prstGeom prst="rect">
          <a:avLst/>
        </a:prstGeom>
        <a:ln>
          <a:solidFill>
            <a:srgbClr val="FF0000"/>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447675</xdr:colOff>
      <xdr:row>1</xdr:row>
      <xdr:rowOff>66675</xdr:rowOff>
    </xdr:from>
    <xdr:to>
      <xdr:col>3</xdr:col>
      <xdr:colOff>1416050</xdr:colOff>
      <xdr:row>5</xdr:row>
      <xdr:rowOff>130810</xdr:rowOff>
    </xdr:to>
    <xdr:pic>
      <xdr:nvPicPr>
        <xdr:cNvPr id="3" name="Afbeelding 2" descr="PNH_RGB_pos">
          <a:extLst>
            <a:ext uri="{FF2B5EF4-FFF2-40B4-BE49-F238E27FC236}">
              <a16:creationId xmlns:a16="http://schemas.microsoft.com/office/drawing/2014/main" id="{2B043789-E657-4081-85B7-FA8D44EDAE5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5770" y="245745"/>
          <a:ext cx="4218305" cy="828040"/>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person displayName="Mariëtte Sikkel" id="{E0E9DF3B-B798-483E-9D15-1BF6A7AF83D8}" userId="S::sikkelm@noord-holland.nl::d03b8b41-651c-4b9e-b24b-2310cc11fef0" providerId="AD"/>
  <person displayName="Stefan Bakker" id="{CB61C7A3-0C12-467D-8B6E-845020AF3433}" userId="S::bakkerst@noord-holland.nl::c6186fbd-b387-41c4-b2ea-24db96f861d9" providerId="AD"/>
  <person displayName="Mark Broos" id="{7A647015-3912-4A5C-89EA-86A504F5F52E}" userId="S::mark.broos@noord-holland.nl::3a332efc-10dc-4ebb-86fc-2435037483f3" providerId="AD"/>
  <person displayName="Marlene de Brito Ramos" id="{A3D65EC2-8126-4070-9C55-B12169EB2516}" userId="S::britoramosm@noord-holland.nl::dce757e4-314c-49a5-a820-657b22192773" providerId="AD"/>
  <person displayName="Patrick Spaan" id="{E0027C02-E6EC-43BD-A9D9-1104D3EA3565}" userId="S::patrick.spaan@noord-holland.nl::e5a78415-f383-4989-8359-e9b7794b3d7c" providerId="AD"/>
</personList>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B129" dT="2025-04-09T08:09:57.14" personId="{CB61C7A3-0C12-467D-8B6E-845020AF3433}" id="{1EE48F18-177D-49D8-A725-012FD7D1EEB1}">
    <text xml:space="preserve">Nog toevoegen:
Specialist Stikstof
</text>
  </threadedComment>
</ThreadedComments>
</file>

<file path=xl/threadedComments/threadedComment2.xml><?xml version="1.0" encoding="utf-8"?>
<ThreadedComments xmlns="http://schemas.microsoft.com/office/spreadsheetml/2018/threadedcomments" xmlns:x="http://schemas.openxmlformats.org/spreadsheetml/2006/main">
  <threadedComment ref="B3" dT="2025-04-08T09:31:20.29" personId="{A3D65EC2-8126-4070-9C55-B12169EB2516}" id="{CCA2F8E0-EFD7-407C-B31A-61B3067479DC}">
    <text>contractschrijver hier weghalen</text>
  </threadedComment>
  <threadedComment ref="B3" dT="2025-04-09T05:43:41.26" personId="{7A647015-3912-4A5C-89EA-86A504F5F52E}" id="{9353F364-0336-417A-BD6E-F4E3E86FC670}" parentId="{CCA2F8E0-EFD7-407C-B31A-61B3067479DC}">
    <text>Gedaan</text>
  </threadedComment>
  <threadedComment ref="B9" dT="2025-04-08T09:32:44.68" personId="{A3D65EC2-8126-4070-9C55-B12169EB2516}" id="{608E6057-C6D6-410B-A76E-3BAA1A744BAB}">
    <text>contractschrijver staat al in regels 6-8. Hier eruit halen</text>
  </threadedComment>
  <threadedComment ref="B9" dT="2025-04-09T05:45:18.60" personId="{7A647015-3912-4A5C-89EA-86A504F5F52E}" id="{54BEBC3A-90D2-44CF-B28E-9DD750E7EBAF}" parentId="{608E6057-C6D6-410B-A76E-3BAA1A744BAB}">
    <text>UAVGC contracten zijn gebaseerd op een vraagspecificatie. Hiermee wordt een ander type contractschrijver bedoeld. Nog steeds weghalen?</text>
  </threadedComment>
  <threadedComment ref="B21" dT="2025-04-08T09:33:37.03" personId="{A3D65EC2-8126-4070-9C55-B12169EB2516}" id="{E604943F-20A9-4A36-948D-98132A34BDF0}">
    <text>Zou je kunnen toevoegen aan regels 6-8</text>
  </threadedComment>
  <threadedComment ref="B21" dT="2025-04-09T05:46:33.09" personId="{7A647015-3912-4A5C-89EA-86A504F5F52E}" id="{74001C7B-F6A7-48D0-B6C1-BBC36C636840}" parentId="{E604943F-20A9-4A36-948D-98132A34BDF0}">
    <text>Schrijft een contractmanager ook contracten? Of organiseert de CM dit?</text>
  </threadedComment>
  <threadedComment ref="B27" dT="2025-04-08T09:34:06.81" personId="{A3D65EC2-8126-4070-9C55-B12169EB2516}" id="{7BFA8BFB-190D-4B26-A0BA-6B85FE8537B4}">
    <text>ecoloog en hydroloog toevoegen</text>
  </threadedComment>
  <threadedComment ref="B27" dT="2025-04-09T05:47:31.06" personId="{7A647015-3912-4A5C-89EA-86A504F5F52E}" id="{50C0E6BF-D861-440D-99E1-3873A8E1F3A6}" parentId="{7BFA8BFB-190D-4B26-A0BA-6B85FE8537B4}">
    <text>Staan erin</text>
  </threadedComment>
  <threadedComment ref="B39" dT="2025-04-08T09:35:38.05" personId="{A3D65EC2-8126-4070-9C55-B12169EB2516}" id="{D7E03D2A-CB57-4FEC-9E94-3727463783E6}">
    <text>staat al in 18-20. Zet je desnoods hoofd tussen haakjes</text>
  </threadedComment>
  <threadedComment ref="B39" dT="2025-04-09T05:48:19.46" personId="{7A647015-3912-4A5C-89EA-86A504F5F52E}" id="{AD5E7685-21B0-44E3-9576-E521AE742B03}" parentId="{D7E03D2A-CB57-4FEC-9E94-3727463783E6}">
    <text>Eens, dan haal ik constructeur weg?</text>
  </threadedComment>
  <threadedComment ref="B72" dT="2025-04-08T09:36:20.35" personId="{A3D65EC2-8126-4070-9C55-B12169EB2516}" id="{EA68F464-635D-4435-B16A-5A4DF73B72A7}">
    <text>wat is het verschil tussen 72 en 73. Ik zou eentje weglaten</text>
  </threadedComment>
  <threadedComment ref="B72" dT="2025-04-09T05:49:29.77" personId="{7A647015-3912-4A5C-89EA-86A504F5F52E}" id="{26A5B3C7-5672-4E86-991C-0FBA6FAA6FD5}" parentId="{EA68F464-635D-4435-B16A-5A4DF73B72A7}">
    <text xml:space="preserve">Dan zou ik de 2e weglaten. De eerste lijkt meer algemeen </text>
  </threadedComment>
  <threadedComment ref="B74" dT="2025-04-08T09:36:59.91" personId="{A3D65EC2-8126-4070-9C55-B12169EB2516}" id="{14DE2073-A5C1-4349-90DD-A45ACA1B9959}">
    <text>tekenaar en ontwerpleider kunnen in regel 42</text>
  </threadedComment>
  <threadedComment ref="B74" dT="2025-04-09T05:51:13.66" personId="{7A647015-3912-4A5C-89EA-86A504F5F52E}" id="{7150D37E-9246-4BAD-88F7-FD428B9DFF76}" parentId="{14DE2073-A5C1-4349-90DD-A45ACA1B9959}">
    <text>Is een tekenaar het zelfde al een modelleur? Ik denk zelf van niet.</text>
  </threadedComment>
  <threadedComment ref="B88" dT="2025-04-08T09:38:11.46" personId="{A3D65EC2-8126-4070-9C55-B12169EB2516}" id="{98D9580C-8263-45ED-8B2C-1AE286BFD0A6}">
    <text>projectleider en projectmanager in een regel</text>
  </threadedComment>
  <threadedComment ref="B88" dT="2025-04-09T05:51:51.54" personId="{7A647015-3912-4A5C-89EA-86A504F5F52E}" id="{64C5B140-CA72-4A10-ABDE-C43BA1989C8E}" parentId="{98D9580C-8263-45ED-8B2C-1AE286BFD0A6}">
    <text>Eens, maar had de splitsing ook voor Beleid gemaakt en uit de vorige RIA gehaald</text>
  </threadedComment>
  <threadedComment ref="B88" dT="2025-04-09T13:48:31.31" personId="{E0E9DF3B-B798-483E-9D15-1BF6A7AF83D8}" id="{B6561ECE-CCF3-4599-A9A4-E2A0BFB9A2D4}" parentId="{98D9580C-8263-45ED-8B2C-1AE286BFD0A6}">
    <text>Kunnen jullie mij het verschil uitleggen tussen een projectleider en projectmanager?
Wat mij betreft als 1 functie uitvragen: projectleider.
(Het max tarief voor een senior projectmanager is wel erg hoog?)</text>
  </threadedComment>
  <threadedComment ref="B88" dT="2025-04-09T14:50:45.97" personId="{7A647015-3912-4A5C-89EA-86A504F5F52E}" id="{4DD463A2-C10E-47AD-AE7A-76359B4C2448}" parentId="{98D9580C-8263-45ED-8B2C-1AE286BFD0A6}">
    <text>Die tarieven zijn hoog. Ik had dat meer vanuit Beleid. B&amp;U hanteert vaak projectmanager, ook vanwege de IPM structuur en beleid gebruikt meer projectleider volgens mij</text>
  </threadedComment>
  <threadedComment ref="B92" dT="2025-04-08T09:38:37.23" personId="{A3D65EC2-8126-4070-9C55-B12169EB2516}" id="{3B7005F9-35EB-4228-A97A-E5ABBE6E7CB6}">
    <text>kan in 42. Zou ik weglaten</text>
  </threadedComment>
  <threadedComment ref="B92" dT="2025-04-09T05:52:39.46" personId="{7A647015-3912-4A5C-89EA-86A504F5F52E}" id="{B2D7EB40-DDD4-4E25-B4BE-ABFE107C0A0E}" parentId="{3B7005F9-35EB-4228-A97A-E5ABBE6E7CB6}">
    <text>Of 42 weglaten? We hebben al een ontwerper opgenomen</text>
  </threadedComment>
  <threadedComment ref="B116" dT="2025-04-08T09:39:29.07" personId="{A3D65EC2-8126-4070-9C55-B12169EB2516}" id="{5A1D51A9-13B8-4DB4-8915-973A41C037DD}">
    <text>toevoegen aan regels 122-124</text>
  </threadedComment>
  <threadedComment ref="B122" dT="2025-04-08T09:39:01.95" personId="{A3D65EC2-8126-4070-9C55-B12169EB2516}" id="{2BB4CAD2-5798-42A5-853F-EBD7122D31B7}">
    <text>eruit laten</text>
  </threadedComment>
  <threadedComment ref="B122" dT="2025-04-09T05:53:26.72" personId="{7A647015-3912-4A5C-89EA-86A504F5F52E}" id="{763DCA15-B7A6-446A-AA97-E3B79AC9E0DD}" parentId="{2BB4CAD2-5798-42A5-853F-EBD7122D31B7}">
    <text>Prima, maar dan kan verkeerskundige blijven staan?</text>
  </threadedComment>
</ThreadedComments>
</file>

<file path=xl/threadedComments/threadedComment3.xml><?xml version="1.0" encoding="utf-8"?>
<ThreadedComments xmlns="http://schemas.microsoft.com/office/spreadsheetml/2018/threadedcomments" xmlns:x="http://schemas.openxmlformats.org/spreadsheetml/2006/main">
  <threadedComment ref="B5" dT="2025-04-08T09:38:11.46" personId="{A3D65EC2-8126-4070-9C55-B12169EB2516}" id="{42CA018E-05E0-4FF6-BA1D-6B5E755AF28C}">
    <text>projectleider en projectmanager in een regel</text>
  </threadedComment>
  <threadedComment ref="B5" dT="2025-04-09T05:51:51.54" personId="{7A647015-3912-4A5C-89EA-86A504F5F52E}" id="{75B0B11B-BA6D-495C-84A1-05BD6C0782FD}" parentId="{42CA018E-05E0-4FF6-BA1D-6B5E755AF28C}">
    <text>Eens, maar had de splitsing ook voor Beleid gemaakt en uit de vorige RIA gehaald</text>
  </threadedComment>
  <threadedComment ref="B5" dT="2025-04-09T13:48:31.31" personId="{E0E9DF3B-B798-483E-9D15-1BF6A7AF83D8}" id="{1FCD5BA1-268D-4F93-B872-2B49FF4790FE}" parentId="{42CA018E-05E0-4FF6-BA1D-6B5E755AF28C}">
    <text>Kunnen jullie mij het verschil uitleggen tussen een projectleider en projectmanager?
Wat mij betreft als 1 functie uitvragen: projectleider.
(Het max tarief voor een senior projectmanager is wel erg hoog?)</text>
  </threadedComment>
  <threadedComment ref="B5" dT="2025-04-09T14:50:45.97" personId="{7A647015-3912-4A5C-89EA-86A504F5F52E}" id="{35F172F7-9042-45EF-8A7D-922C047B1AB1}" parentId="{42CA018E-05E0-4FF6-BA1D-6B5E755AF28C}">
    <text>Die tarieven zijn hoog. Ik had dat meer vanuit Beleid. B&amp;U hanteert vaak projectmanager, ook vanwege de IPM structuur en beleid gebruikt meer projectleider volgens mij</text>
  </threadedComment>
  <threadedComment ref="B6" dT="2025-04-08T09:33:37.03" personId="{A3D65EC2-8126-4070-9C55-B12169EB2516}" id="{5D770983-3B1C-4239-9DB0-8F6D361BD02E}">
    <text>Zou je kunnen toevoegen aan regels 6-8</text>
  </threadedComment>
  <threadedComment ref="B6" dT="2025-04-09T05:46:33.09" personId="{7A647015-3912-4A5C-89EA-86A504F5F52E}" id="{7EDEEB22-BED7-4095-80BD-FA6C0CDFE421}" parentId="{5D770983-3B1C-4239-9DB0-8F6D361BD02E}">
    <text>Schrijft een contractmanager ook contracten? Of organiseert de CM dit?</text>
  </threadedComment>
  <threadedComment ref="B21" dT="2025-04-08T09:32:44.68" personId="{A3D65EC2-8126-4070-9C55-B12169EB2516}" id="{E8405C7B-0C55-465A-BF80-3C688C25F396}">
    <text>contractschrijver staat al in regels 6-8. Hier eruit halen</text>
  </threadedComment>
  <threadedComment ref="B21" dT="2025-04-09T05:45:18.60" personId="{7A647015-3912-4A5C-89EA-86A504F5F52E}" id="{1AFDBF4F-C68D-4430-ADBB-E6A3A3B7B26E}" parentId="{E8405C7B-0C55-465A-BF80-3C688C25F396}">
    <text>UAVGC contracten zijn gebaseerd op een vraagspecificatie. Hiermee wordt een ander type contractschrijver bedoeld. Nog steeds weghalen?</text>
  </threadedComment>
  <threadedComment ref="B30" dT="2025-04-08T09:35:38.05" personId="{A3D65EC2-8126-4070-9C55-B12169EB2516}" id="{6DBC702C-7908-4935-9E4F-9AC69F9BCFEA}">
    <text>staat al in 18-20. Zet je desnoods hoofd tussen haakjes</text>
  </threadedComment>
  <threadedComment ref="B30" dT="2025-04-09T05:48:19.46" personId="{7A647015-3912-4A5C-89EA-86A504F5F52E}" id="{DFA935B5-F93F-42E2-BA7A-8B897E75C964}" parentId="{6DBC702C-7908-4935-9E4F-9AC69F9BCFEA}">
    <text>Eens, dan haal ik constructeur weg?</text>
  </threadedComment>
  <threadedComment ref="B30" dT="2025-04-14T11:53:10.94" personId="{E0027C02-E6EC-43BD-A9D9-1104D3EA3565}" id="{D93CABF0-8DA9-4D27-9C53-50FF03A18A56}" parentId="{6DBC702C-7908-4935-9E4F-9AC69F9BCFEA}">
    <text>de functie/rol 'hoofdconstructeur' wordt normaliter ingevuld door een sr. constructeur. Ik heb 'm daar bij gezet</text>
  </threadedComment>
  <threadedComment ref="B33" dT="2025-04-08T09:31:20.29" personId="{A3D65EC2-8126-4070-9C55-B12169EB2516}" id="{B442E247-4C5A-4778-A76E-09A06104358D}">
    <text>contractschrijver hier weghalen</text>
  </threadedComment>
  <threadedComment ref="B33" dT="2025-04-09T05:43:41.26" personId="{7A647015-3912-4A5C-89EA-86A504F5F52E}" id="{4DD3082E-2CB6-4488-BA4B-CE09A4112759}" parentId="{B442E247-4C5A-4778-A76E-09A06104358D}">
    <text>Gedaan</text>
  </threadedComment>
  <threadedComment ref="B39" dT="2025-04-08T09:36:59.91" personId="{A3D65EC2-8126-4070-9C55-B12169EB2516}" id="{CF394485-41E7-4875-A621-F170675C2080}">
    <text>tekenaar en ontwerpleider kunnen in regel 42</text>
  </threadedComment>
  <threadedComment ref="B39" dT="2025-04-09T05:51:13.66" personId="{7A647015-3912-4A5C-89EA-86A504F5F52E}" id="{F1932B93-9788-42EA-A5A1-6CCA7BEBFB73}" parentId="{CF394485-41E7-4875-A621-F170675C2080}">
    <text>Is een tekenaar het zelfde al een modelleur? Ik denk zelf van niet.</text>
  </threadedComment>
  <threadedComment ref="B54" dT="2025-04-08T09:36:20.35" personId="{A3D65EC2-8126-4070-9C55-B12169EB2516}" id="{C800506B-8169-49FD-80DA-6BAB2D230BDA}">
    <text>wat is het verschil tussen 72 en 73. Ik zou eentje weglaten</text>
  </threadedComment>
  <threadedComment ref="B54" dT="2025-04-09T05:49:29.77" personId="{7A647015-3912-4A5C-89EA-86A504F5F52E}" id="{8DA5135E-B30A-4F26-A549-88195D188CAA}" parentId="{C800506B-8169-49FD-80DA-6BAB2D230BDA}">
    <text xml:space="preserve">Dan zou ik de 2e weglaten. De eerste lijkt meer algemeen </text>
  </threadedComment>
  <threadedComment ref="B72" dT="2025-04-08T09:39:01.95" personId="{A3D65EC2-8126-4070-9C55-B12169EB2516}" id="{9175CF4B-3785-4FDC-A3D9-5EEA8E5631BF}">
    <text>eruit laten</text>
  </threadedComment>
  <threadedComment ref="B72" dT="2025-04-09T05:53:26.72" personId="{7A647015-3912-4A5C-89EA-86A504F5F52E}" id="{F6993EFD-BB11-4E4E-8E00-924F016E68EE}" parentId="{9175CF4B-3785-4FDC-A3D9-5EEA8E5631BF}">
    <text>Prima, maar dan kan verkeerskundige blijven staan?</text>
  </threadedComment>
  <threadedComment ref="B73" dT="2025-04-08T09:39:29.07" personId="{A3D65EC2-8126-4070-9C55-B12169EB2516}" id="{7E86FB43-B7FE-4110-8E4D-80FA52AC937A}">
    <text>toevoegen aan regels 122-124</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3" Type="http://schemas.microsoft.com/office/2017/10/relationships/threadedComment" Target="../threadedComments/threadedComment3.xml"/><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13EED3-9AE7-400B-A77E-B9F5E5CA84C0}">
  <dimension ref="A1:U132"/>
  <sheetViews>
    <sheetView topLeftCell="A37" workbookViewId="0">
      <selection activeCell="G50" sqref="F50:G50"/>
    </sheetView>
  </sheetViews>
  <sheetFormatPr defaultRowHeight="14.4" x14ac:dyDescent="0.3"/>
  <cols>
    <col min="1" max="1" width="17.21875" bestFit="1" customWidth="1"/>
    <col min="2" max="2" width="44.44140625" bestFit="1" customWidth="1"/>
    <col min="4" max="4" width="24.44140625" bestFit="1" customWidth="1"/>
    <col min="6" max="6" width="18.5546875" bestFit="1" customWidth="1"/>
    <col min="7" max="7" width="18.77734375" bestFit="1" customWidth="1"/>
    <col min="13" max="13" width="16.77734375" bestFit="1" customWidth="1"/>
    <col min="15" max="15" width="36.5546875" bestFit="1" customWidth="1"/>
  </cols>
  <sheetData>
    <row r="1" spans="1:21" x14ac:dyDescent="0.3">
      <c r="M1" s="140" t="s">
        <v>0</v>
      </c>
    </row>
    <row r="2" spans="1:21" x14ac:dyDescent="0.3">
      <c r="A2" t="s">
        <v>1</v>
      </c>
      <c r="B2" s="1" t="s">
        <v>2</v>
      </c>
      <c r="C2" s="2"/>
      <c r="D2" s="15" t="s">
        <v>3</v>
      </c>
      <c r="E2" s="2"/>
      <c r="F2" s="3" t="s">
        <v>4</v>
      </c>
      <c r="G2" s="3" t="s">
        <v>5</v>
      </c>
      <c r="I2" s="3" t="s">
        <v>6</v>
      </c>
      <c r="K2" s="3" t="s">
        <v>7</v>
      </c>
      <c r="M2" s="140"/>
    </row>
    <row r="3" spans="1:21" ht="28.8" x14ac:dyDescent="0.3">
      <c r="A3" t="s">
        <v>8</v>
      </c>
      <c r="B3" s="4" t="s">
        <v>9</v>
      </c>
      <c r="C3" s="2"/>
      <c r="D3" s="6" t="s">
        <v>10</v>
      </c>
      <c r="E3" s="2"/>
      <c r="F3" s="6">
        <v>65</v>
      </c>
      <c r="G3" s="6">
        <v>105</v>
      </c>
      <c r="I3" s="7">
        <v>0</v>
      </c>
      <c r="K3" s="16">
        <v>1</v>
      </c>
      <c r="M3" s="7">
        <f t="shared" ref="M3:M4" si="0">+I3*K3</f>
        <v>0</v>
      </c>
      <c r="O3" s="22" t="s">
        <v>11</v>
      </c>
    </row>
    <row r="4" spans="1:21" x14ac:dyDescent="0.3">
      <c r="A4" t="s">
        <v>8</v>
      </c>
      <c r="B4" s="4" t="s">
        <v>9</v>
      </c>
      <c r="C4" s="2"/>
      <c r="D4" s="6" t="s">
        <v>12</v>
      </c>
      <c r="E4" s="2"/>
      <c r="F4" s="6">
        <v>75</v>
      </c>
      <c r="G4" s="6">
        <v>135</v>
      </c>
      <c r="I4" s="7">
        <v>0</v>
      </c>
      <c r="K4" s="16">
        <v>1.1000000000000001</v>
      </c>
      <c r="M4" s="7">
        <f t="shared" si="0"/>
        <v>0</v>
      </c>
    </row>
    <row r="5" spans="1:21" x14ac:dyDescent="0.3">
      <c r="A5" t="s">
        <v>8</v>
      </c>
      <c r="B5" s="4" t="s">
        <v>9</v>
      </c>
      <c r="C5" s="5"/>
      <c r="D5" s="6" t="s">
        <v>13</v>
      </c>
      <c r="E5" s="5"/>
      <c r="F5" s="6">
        <v>90</v>
      </c>
      <c r="G5" s="6">
        <v>160</v>
      </c>
      <c r="H5" s="5"/>
      <c r="I5" s="7">
        <v>0</v>
      </c>
      <c r="K5" s="16">
        <v>1.1000000000000001</v>
      </c>
      <c r="M5" s="7">
        <f>+I5*K5</f>
        <v>0</v>
      </c>
    </row>
    <row r="6" spans="1:21" x14ac:dyDescent="0.3">
      <c r="A6" t="s">
        <v>8</v>
      </c>
      <c r="B6" s="8" t="s">
        <v>14</v>
      </c>
      <c r="C6" s="5"/>
      <c r="D6" s="6" t="s">
        <v>10</v>
      </c>
      <c r="E6" s="5"/>
      <c r="F6" s="9">
        <v>65</v>
      </c>
      <c r="G6" s="9">
        <v>105</v>
      </c>
      <c r="H6" s="5"/>
      <c r="I6" s="7">
        <v>0</v>
      </c>
      <c r="K6" s="16">
        <v>1</v>
      </c>
      <c r="M6" s="7">
        <f t="shared" ref="M6:M69" si="1">+I6*K6</f>
        <v>0</v>
      </c>
      <c r="O6" s="17" t="s">
        <v>15</v>
      </c>
      <c r="P6" s="17"/>
      <c r="Q6" s="17"/>
      <c r="R6" s="17"/>
      <c r="S6" s="17"/>
      <c r="T6" s="17"/>
      <c r="U6" s="17"/>
    </row>
    <row r="7" spans="1:21" x14ac:dyDescent="0.3">
      <c r="A7" t="s">
        <v>8</v>
      </c>
      <c r="B7" s="8" t="s">
        <v>14</v>
      </c>
      <c r="C7" s="5"/>
      <c r="D7" s="6" t="s">
        <v>12</v>
      </c>
      <c r="E7" s="5"/>
      <c r="F7" s="9">
        <v>75</v>
      </c>
      <c r="G7" s="9">
        <v>135</v>
      </c>
      <c r="H7" s="5"/>
      <c r="I7" s="7">
        <v>0</v>
      </c>
      <c r="K7" s="16">
        <v>1.1000000000000001</v>
      </c>
      <c r="M7" s="7">
        <f t="shared" si="1"/>
        <v>0</v>
      </c>
      <c r="O7" s="21" t="s">
        <v>16</v>
      </c>
      <c r="P7" s="21"/>
      <c r="Q7" s="21"/>
      <c r="R7" s="21"/>
      <c r="S7" s="21"/>
      <c r="T7" s="21"/>
      <c r="U7" s="21"/>
    </row>
    <row r="8" spans="1:21" x14ac:dyDescent="0.3">
      <c r="A8" t="s">
        <v>8</v>
      </c>
      <c r="B8" s="8" t="s">
        <v>14</v>
      </c>
      <c r="C8" s="5"/>
      <c r="D8" s="6" t="s">
        <v>13</v>
      </c>
      <c r="E8" s="5"/>
      <c r="F8" s="9">
        <v>90</v>
      </c>
      <c r="G8" s="9">
        <v>160</v>
      </c>
      <c r="H8" s="5"/>
      <c r="I8" s="7">
        <v>0</v>
      </c>
      <c r="K8" s="16">
        <v>1.1000000000000001</v>
      </c>
      <c r="M8" s="7">
        <f t="shared" si="1"/>
        <v>0</v>
      </c>
    </row>
    <row r="9" spans="1:21" x14ac:dyDescent="0.3">
      <c r="A9" t="s">
        <v>8</v>
      </c>
      <c r="B9" s="18" t="s">
        <v>17</v>
      </c>
      <c r="C9" s="5"/>
      <c r="D9" s="6" t="s">
        <v>10</v>
      </c>
      <c r="E9" s="5"/>
      <c r="F9" s="9">
        <v>60</v>
      </c>
      <c r="G9" s="9">
        <v>105</v>
      </c>
      <c r="H9" s="5"/>
      <c r="I9" s="7">
        <v>0</v>
      </c>
      <c r="K9" s="16">
        <v>1.1000000000000001</v>
      </c>
      <c r="M9" s="7">
        <f t="shared" si="1"/>
        <v>0</v>
      </c>
    </row>
    <row r="10" spans="1:21" x14ac:dyDescent="0.3">
      <c r="A10" t="s">
        <v>8</v>
      </c>
      <c r="B10" s="18" t="s">
        <v>17</v>
      </c>
      <c r="C10" s="5"/>
      <c r="D10" s="6" t="s">
        <v>12</v>
      </c>
      <c r="E10" s="5"/>
      <c r="F10" s="9">
        <v>70</v>
      </c>
      <c r="G10" s="9">
        <v>125</v>
      </c>
      <c r="H10" s="5"/>
      <c r="I10" s="7">
        <v>0</v>
      </c>
      <c r="K10" s="16">
        <v>1.3</v>
      </c>
      <c r="M10" s="7">
        <f t="shared" si="1"/>
        <v>0</v>
      </c>
    </row>
    <row r="11" spans="1:21" x14ac:dyDescent="0.3">
      <c r="A11" t="s">
        <v>8</v>
      </c>
      <c r="B11" s="18" t="s">
        <v>17</v>
      </c>
      <c r="C11" s="5"/>
      <c r="D11" s="6" t="s">
        <v>13</v>
      </c>
      <c r="E11" s="5"/>
      <c r="F11" s="9">
        <v>80</v>
      </c>
      <c r="G11" s="9">
        <v>140</v>
      </c>
      <c r="H11" s="5"/>
      <c r="I11" s="7">
        <v>0</v>
      </c>
      <c r="K11" s="16">
        <v>1.3</v>
      </c>
      <c r="M11" s="7">
        <f t="shared" si="1"/>
        <v>0</v>
      </c>
    </row>
    <row r="12" spans="1:21" x14ac:dyDescent="0.3">
      <c r="B12" s="8" t="s">
        <v>18</v>
      </c>
      <c r="C12" s="5"/>
      <c r="D12" s="6" t="s">
        <v>10</v>
      </c>
      <c r="E12" s="5"/>
      <c r="F12" s="9">
        <v>65</v>
      </c>
      <c r="G12" s="9">
        <v>105</v>
      </c>
      <c r="H12" s="5"/>
      <c r="I12" s="7">
        <v>0</v>
      </c>
      <c r="K12" s="16">
        <v>1</v>
      </c>
      <c r="M12" s="7">
        <f t="shared" si="1"/>
        <v>0</v>
      </c>
    </row>
    <row r="13" spans="1:21" x14ac:dyDescent="0.3">
      <c r="B13" s="8" t="s">
        <v>18</v>
      </c>
      <c r="C13" s="5"/>
      <c r="D13" s="6" t="s">
        <v>12</v>
      </c>
      <c r="E13" s="5"/>
      <c r="F13" s="9">
        <v>75</v>
      </c>
      <c r="G13" s="9">
        <v>135</v>
      </c>
      <c r="H13" s="5"/>
      <c r="I13" s="7">
        <v>0</v>
      </c>
      <c r="K13" s="16">
        <v>1</v>
      </c>
      <c r="M13" s="7">
        <f>+I13*K13</f>
        <v>0</v>
      </c>
    </row>
    <row r="14" spans="1:21" x14ac:dyDescent="0.3">
      <c r="B14" s="8" t="s">
        <v>18</v>
      </c>
      <c r="C14" s="5"/>
      <c r="D14" s="6" t="s">
        <v>13</v>
      </c>
      <c r="E14" s="5"/>
      <c r="F14" s="9">
        <v>90</v>
      </c>
      <c r="G14" s="9">
        <v>160</v>
      </c>
      <c r="H14" s="5"/>
      <c r="I14" s="7">
        <v>0</v>
      </c>
      <c r="K14" s="16">
        <v>1</v>
      </c>
      <c r="M14" s="7">
        <f t="shared" si="1"/>
        <v>0</v>
      </c>
    </row>
    <row r="15" spans="1:21" x14ac:dyDescent="0.3">
      <c r="B15" s="19" t="s">
        <v>19</v>
      </c>
      <c r="C15" s="5"/>
      <c r="D15" s="6" t="s">
        <v>10</v>
      </c>
      <c r="E15" s="5"/>
      <c r="F15" s="9">
        <v>65</v>
      </c>
      <c r="G15" s="9">
        <v>105</v>
      </c>
      <c r="H15" s="5"/>
      <c r="I15" s="7">
        <v>0</v>
      </c>
      <c r="K15" s="16">
        <v>1</v>
      </c>
      <c r="M15" s="7">
        <f t="shared" si="1"/>
        <v>0</v>
      </c>
    </row>
    <row r="16" spans="1:21" x14ac:dyDescent="0.3">
      <c r="B16" s="19" t="s">
        <v>19</v>
      </c>
      <c r="C16" s="5"/>
      <c r="D16" s="6" t="s">
        <v>12</v>
      </c>
      <c r="E16" s="5"/>
      <c r="F16" s="9">
        <v>75</v>
      </c>
      <c r="G16" s="9">
        <v>135</v>
      </c>
      <c r="H16" s="5"/>
      <c r="I16" s="7">
        <v>0</v>
      </c>
      <c r="K16" s="16">
        <v>1.3</v>
      </c>
      <c r="M16" s="7">
        <f t="shared" si="1"/>
        <v>0</v>
      </c>
    </row>
    <row r="17" spans="1:13" x14ac:dyDescent="0.3">
      <c r="B17" s="19" t="s">
        <v>19</v>
      </c>
      <c r="C17" s="5"/>
      <c r="D17" s="6" t="s">
        <v>13</v>
      </c>
      <c r="E17" s="5"/>
      <c r="F17" s="9">
        <v>90</v>
      </c>
      <c r="G17" s="9">
        <v>160</v>
      </c>
      <c r="H17" s="5"/>
      <c r="I17" s="7">
        <v>0</v>
      </c>
      <c r="K17" s="16">
        <v>1.3</v>
      </c>
      <c r="M17" s="7">
        <f t="shared" si="1"/>
        <v>0</v>
      </c>
    </row>
    <row r="18" spans="1:13" x14ac:dyDescent="0.3">
      <c r="B18" s="8" t="s">
        <v>20</v>
      </c>
      <c r="C18" s="5"/>
      <c r="D18" s="6" t="s">
        <v>10</v>
      </c>
      <c r="E18" s="5"/>
      <c r="F18" s="9">
        <v>65</v>
      </c>
      <c r="G18" s="9">
        <v>105</v>
      </c>
      <c r="H18" s="5"/>
      <c r="I18" s="7">
        <v>0</v>
      </c>
      <c r="K18" s="16">
        <v>1</v>
      </c>
      <c r="M18" s="7">
        <f t="shared" si="1"/>
        <v>0</v>
      </c>
    </row>
    <row r="19" spans="1:13" x14ac:dyDescent="0.3">
      <c r="B19" s="8" t="s">
        <v>20</v>
      </c>
      <c r="C19" s="5"/>
      <c r="D19" s="6" t="s">
        <v>12</v>
      </c>
      <c r="E19" s="5"/>
      <c r="F19" s="9">
        <v>75</v>
      </c>
      <c r="G19" s="9">
        <v>135</v>
      </c>
      <c r="H19" s="5"/>
      <c r="I19" s="7">
        <v>0</v>
      </c>
      <c r="K19" s="16">
        <v>1.1000000000000001</v>
      </c>
      <c r="M19" s="7">
        <f t="shared" si="1"/>
        <v>0</v>
      </c>
    </row>
    <row r="20" spans="1:13" x14ac:dyDescent="0.3">
      <c r="B20" s="8" t="s">
        <v>20</v>
      </c>
      <c r="C20" s="5"/>
      <c r="D20" s="6" t="s">
        <v>13</v>
      </c>
      <c r="E20" s="5"/>
      <c r="F20" s="9">
        <v>90</v>
      </c>
      <c r="G20" s="9">
        <v>160</v>
      </c>
      <c r="H20" s="5"/>
      <c r="I20" s="7">
        <v>0</v>
      </c>
      <c r="K20" s="16">
        <v>1.1000000000000001</v>
      </c>
      <c r="M20" s="7">
        <f t="shared" si="1"/>
        <v>0</v>
      </c>
    </row>
    <row r="21" spans="1:13" x14ac:dyDescent="0.3">
      <c r="A21" t="s">
        <v>8</v>
      </c>
      <c r="B21" s="10" t="s">
        <v>21</v>
      </c>
      <c r="C21" s="5"/>
      <c r="D21" s="6" t="s">
        <v>10</v>
      </c>
      <c r="E21" s="5"/>
      <c r="F21" s="9">
        <v>65</v>
      </c>
      <c r="G21" s="9">
        <v>105</v>
      </c>
      <c r="H21" s="5"/>
      <c r="I21" s="7">
        <v>0</v>
      </c>
      <c r="K21" s="16">
        <v>1</v>
      </c>
      <c r="M21" s="7">
        <f t="shared" si="1"/>
        <v>0</v>
      </c>
    </row>
    <row r="22" spans="1:13" x14ac:dyDescent="0.3">
      <c r="A22" t="s">
        <v>8</v>
      </c>
      <c r="B22" s="10" t="s">
        <v>21</v>
      </c>
      <c r="C22" s="5"/>
      <c r="D22" s="6" t="s">
        <v>12</v>
      </c>
      <c r="E22" s="5"/>
      <c r="F22" s="9">
        <v>75</v>
      </c>
      <c r="G22" s="9">
        <v>135</v>
      </c>
      <c r="H22" s="5"/>
      <c r="I22" s="7">
        <v>0</v>
      </c>
      <c r="K22" s="16">
        <v>1.1000000000000001</v>
      </c>
      <c r="M22" s="7">
        <f t="shared" si="1"/>
        <v>0</v>
      </c>
    </row>
    <row r="23" spans="1:13" x14ac:dyDescent="0.3">
      <c r="A23" t="s">
        <v>8</v>
      </c>
      <c r="B23" s="8" t="s">
        <v>21</v>
      </c>
      <c r="C23" s="5"/>
      <c r="D23" s="6" t="s">
        <v>13</v>
      </c>
      <c r="E23" s="5"/>
      <c r="F23" s="9">
        <v>90</v>
      </c>
      <c r="G23" s="9">
        <v>160</v>
      </c>
      <c r="H23" s="5"/>
      <c r="I23" s="7">
        <v>0</v>
      </c>
      <c r="K23" s="16">
        <v>1.2</v>
      </c>
      <c r="M23" s="7">
        <f t="shared" si="1"/>
        <v>0</v>
      </c>
    </row>
    <row r="24" spans="1:13" x14ac:dyDescent="0.3">
      <c r="B24" s="10" t="s">
        <v>22</v>
      </c>
      <c r="C24" s="5"/>
      <c r="D24" s="6" t="s">
        <v>10</v>
      </c>
      <c r="E24" s="5"/>
      <c r="F24" s="9">
        <v>65</v>
      </c>
      <c r="G24" s="9">
        <v>105</v>
      </c>
      <c r="H24" s="5"/>
      <c r="I24" s="7">
        <v>0</v>
      </c>
      <c r="K24" s="16">
        <v>1</v>
      </c>
      <c r="M24" s="7">
        <f t="shared" si="1"/>
        <v>0</v>
      </c>
    </row>
    <row r="25" spans="1:13" x14ac:dyDescent="0.3">
      <c r="B25" s="10" t="s">
        <v>22</v>
      </c>
      <c r="C25" s="5"/>
      <c r="D25" s="6" t="s">
        <v>12</v>
      </c>
      <c r="E25" s="5"/>
      <c r="F25" s="9">
        <v>75</v>
      </c>
      <c r="G25" s="9">
        <v>135</v>
      </c>
      <c r="I25" s="7">
        <v>0</v>
      </c>
      <c r="K25" s="16">
        <v>1.1000000000000001</v>
      </c>
      <c r="M25" s="7">
        <f t="shared" si="1"/>
        <v>0</v>
      </c>
    </row>
    <row r="26" spans="1:13" x14ac:dyDescent="0.3">
      <c r="B26" s="8" t="s">
        <v>22</v>
      </c>
      <c r="C26" s="5"/>
      <c r="D26" s="6" t="s">
        <v>13</v>
      </c>
      <c r="E26" s="5"/>
      <c r="F26" s="9">
        <v>90</v>
      </c>
      <c r="G26" s="9">
        <v>160</v>
      </c>
      <c r="I26" s="7">
        <v>0</v>
      </c>
      <c r="K26" s="16">
        <v>1.1000000000000001</v>
      </c>
      <c r="M26" s="7">
        <f t="shared" si="1"/>
        <v>0</v>
      </c>
    </row>
    <row r="27" spans="1:13" x14ac:dyDescent="0.3">
      <c r="B27" s="8" t="s">
        <v>23</v>
      </c>
      <c r="C27" s="5"/>
      <c r="D27" s="6" t="s">
        <v>10</v>
      </c>
      <c r="E27" s="5"/>
      <c r="F27" s="9">
        <v>65</v>
      </c>
      <c r="G27" s="9">
        <v>105</v>
      </c>
      <c r="I27" s="7">
        <v>0</v>
      </c>
      <c r="K27" s="16">
        <v>1</v>
      </c>
      <c r="M27" s="7">
        <f t="shared" si="1"/>
        <v>0</v>
      </c>
    </row>
    <row r="28" spans="1:13" x14ac:dyDescent="0.3">
      <c r="B28" s="8" t="s">
        <v>23</v>
      </c>
      <c r="C28" s="5"/>
      <c r="D28" s="6" t="s">
        <v>12</v>
      </c>
      <c r="E28" s="5"/>
      <c r="F28" s="9">
        <v>75</v>
      </c>
      <c r="G28" s="9">
        <v>135</v>
      </c>
      <c r="I28" s="7">
        <v>0</v>
      </c>
      <c r="K28" s="16">
        <v>1.1000000000000001</v>
      </c>
      <c r="M28" s="7">
        <f t="shared" si="1"/>
        <v>0</v>
      </c>
    </row>
    <row r="29" spans="1:13" x14ac:dyDescent="0.3">
      <c r="B29" s="8" t="s">
        <v>23</v>
      </c>
      <c r="C29" s="5"/>
      <c r="D29" s="6" t="s">
        <v>13</v>
      </c>
      <c r="E29" s="5"/>
      <c r="F29" s="9">
        <v>90</v>
      </c>
      <c r="G29" s="9">
        <v>160</v>
      </c>
      <c r="I29" s="7">
        <v>0</v>
      </c>
      <c r="K29" s="16">
        <v>1.1000000000000001</v>
      </c>
      <c r="M29" s="7">
        <f t="shared" si="1"/>
        <v>0</v>
      </c>
    </row>
    <row r="30" spans="1:13" x14ac:dyDescent="0.3">
      <c r="B30" s="18" t="s">
        <v>24</v>
      </c>
      <c r="C30" s="5"/>
      <c r="D30" s="6" t="s">
        <v>10</v>
      </c>
      <c r="E30" s="5"/>
      <c r="F30" s="9">
        <v>65</v>
      </c>
      <c r="G30" s="9">
        <v>105</v>
      </c>
      <c r="I30" s="7">
        <v>0</v>
      </c>
      <c r="K30" s="16">
        <v>1</v>
      </c>
      <c r="M30" s="7">
        <f t="shared" si="1"/>
        <v>0</v>
      </c>
    </row>
    <row r="31" spans="1:13" x14ac:dyDescent="0.3">
      <c r="B31" s="18" t="s">
        <v>24</v>
      </c>
      <c r="C31" s="5"/>
      <c r="D31" s="6" t="s">
        <v>12</v>
      </c>
      <c r="E31" s="5"/>
      <c r="F31" s="9">
        <v>75</v>
      </c>
      <c r="G31" s="9">
        <v>135</v>
      </c>
      <c r="I31" s="7">
        <v>0</v>
      </c>
      <c r="K31" s="16">
        <v>1.3</v>
      </c>
      <c r="M31" s="7">
        <f t="shared" si="1"/>
        <v>0</v>
      </c>
    </row>
    <row r="32" spans="1:13" x14ac:dyDescent="0.3">
      <c r="B32" s="18" t="s">
        <v>24</v>
      </c>
      <c r="C32" s="5"/>
      <c r="D32" s="6" t="s">
        <v>13</v>
      </c>
      <c r="E32" s="5"/>
      <c r="F32" s="9">
        <v>90</v>
      </c>
      <c r="G32" s="9">
        <v>160</v>
      </c>
      <c r="I32" s="7">
        <v>0</v>
      </c>
      <c r="K32" s="16">
        <v>1.3</v>
      </c>
      <c r="M32" s="7">
        <f t="shared" si="1"/>
        <v>0</v>
      </c>
    </row>
    <row r="33" spans="2:13" x14ac:dyDescent="0.3">
      <c r="B33" s="8" t="s">
        <v>25</v>
      </c>
      <c r="C33" s="5"/>
      <c r="D33" s="6" t="s">
        <v>10</v>
      </c>
      <c r="E33" s="5"/>
      <c r="F33" s="9">
        <v>65</v>
      </c>
      <c r="G33" s="9">
        <v>105</v>
      </c>
      <c r="I33" s="7">
        <v>0</v>
      </c>
      <c r="K33" s="16">
        <v>1</v>
      </c>
      <c r="M33" s="7">
        <f t="shared" si="1"/>
        <v>0</v>
      </c>
    </row>
    <row r="34" spans="2:13" x14ac:dyDescent="0.3">
      <c r="B34" s="8" t="s">
        <v>25</v>
      </c>
      <c r="C34" s="5"/>
      <c r="D34" s="6" t="s">
        <v>12</v>
      </c>
      <c r="E34" s="5"/>
      <c r="F34" s="9">
        <v>75</v>
      </c>
      <c r="G34" s="9">
        <v>135</v>
      </c>
      <c r="I34" s="7">
        <v>0</v>
      </c>
      <c r="K34" s="16">
        <v>1.1000000000000001</v>
      </c>
      <c r="M34" s="7">
        <f t="shared" si="1"/>
        <v>0</v>
      </c>
    </row>
    <row r="35" spans="2:13" x14ac:dyDescent="0.3">
      <c r="B35" s="8" t="s">
        <v>25</v>
      </c>
      <c r="C35" s="5"/>
      <c r="D35" s="6" t="s">
        <v>13</v>
      </c>
      <c r="E35" s="5"/>
      <c r="F35" s="9">
        <v>90</v>
      </c>
      <c r="G35" s="9">
        <v>160</v>
      </c>
      <c r="I35" s="7">
        <v>0</v>
      </c>
      <c r="K35" s="16">
        <v>1.1000000000000001</v>
      </c>
      <c r="M35" s="7">
        <f t="shared" si="1"/>
        <v>0</v>
      </c>
    </row>
    <row r="36" spans="2:13" x14ac:dyDescent="0.3">
      <c r="B36" s="18" t="s">
        <v>26</v>
      </c>
      <c r="C36" s="5"/>
      <c r="D36" s="6" t="s">
        <v>10</v>
      </c>
      <c r="E36" s="5"/>
      <c r="F36" s="9">
        <v>65</v>
      </c>
      <c r="G36" s="9">
        <v>105</v>
      </c>
      <c r="I36" s="7">
        <v>0</v>
      </c>
      <c r="K36" s="16">
        <v>1</v>
      </c>
      <c r="M36" s="7">
        <f t="shared" si="1"/>
        <v>0</v>
      </c>
    </row>
    <row r="37" spans="2:13" x14ac:dyDescent="0.3">
      <c r="B37" s="18" t="s">
        <v>26</v>
      </c>
      <c r="C37" s="5"/>
      <c r="D37" s="6" t="s">
        <v>12</v>
      </c>
      <c r="E37" s="5"/>
      <c r="F37" s="9">
        <v>75</v>
      </c>
      <c r="G37" s="9">
        <v>135</v>
      </c>
      <c r="I37" s="7">
        <v>0</v>
      </c>
      <c r="K37" s="16">
        <v>1.3</v>
      </c>
      <c r="M37" s="7">
        <f t="shared" si="1"/>
        <v>0</v>
      </c>
    </row>
    <row r="38" spans="2:13" x14ac:dyDescent="0.3">
      <c r="B38" s="18" t="s">
        <v>26</v>
      </c>
      <c r="C38" s="5"/>
      <c r="D38" s="6" t="s">
        <v>13</v>
      </c>
      <c r="E38" s="5"/>
      <c r="F38" s="9">
        <v>90</v>
      </c>
      <c r="G38" s="9">
        <v>160</v>
      </c>
      <c r="I38" s="7">
        <v>0</v>
      </c>
      <c r="K38" s="16">
        <v>1.3</v>
      </c>
      <c r="M38" s="7">
        <f t="shared" si="1"/>
        <v>0</v>
      </c>
    </row>
    <row r="39" spans="2:13" x14ac:dyDescent="0.3">
      <c r="B39" s="8" t="s">
        <v>27</v>
      </c>
      <c r="C39" s="5"/>
      <c r="D39" s="6" t="s">
        <v>10</v>
      </c>
      <c r="E39" s="5"/>
      <c r="F39" s="9">
        <v>65</v>
      </c>
      <c r="G39" s="9">
        <v>105</v>
      </c>
      <c r="I39" s="7">
        <v>0</v>
      </c>
      <c r="K39" s="16">
        <v>1</v>
      </c>
      <c r="M39" s="7">
        <f t="shared" si="1"/>
        <v>0</v>
      </c>
    </row>
    <row r="40" spans="2:13" x14ac:dyDescent="0.3">
      <c r="B40" s="8" t="s">
        <v>27</v>
      </c>
      <c r="C40" s="5"/>
      <c r="D40" s="6" t="s">
        <v>12</v>
      </c>
      <c r="E40" s="5"/>
      <c r="F40" s="9">
        <v>75</v>
      </c>
      <c r="G40" s="9">
        <v>135</v>
      </c>
      <c r="I40" s="7">
        <v>0</v>
      </c>
      <c r="K40" s="16">
        <v>1.2</v>
      </c>
      <c r="M40" s="7">
        <f t="shared" si="1"/>
        <v>0</v>
      </c>
    </row>
    <row r="41" spans="2:13" x14ac:dyDescent="0.3">
      <c r="B41" s="8" t="s">
        <v>27</v>
      </c>
      <c r="C41" s="5"/>
      <c r="D41" s="6" t="s">
        <v>13</v>
      </c>
      <c r="E41" s="5"/>
      <c r="F41" s="9">
        <v>90</v>
      </c>
      <c r="G41" s="9">
        <v>160</v>
      </c>
      <c r="I41" s="7">
        <v>0</v>
      </c>
      <c r="K41" s="16">
        <v>1.2</v>
      </c>
      <c r="M41" s="7">
        <f t="shared" si="1"/>
        <v>0</v>
      </c>
    </row>
    <row r="42" spans="2:13" x14ac:dyDescent="0.3">
      <c r="B42" s="8" t="s">
        <v>28</v>
      </c>
      <c r="C42" s="5"/>
      <c r="D42" s="6" t="s">
        <v>10</v>
      </c>
      <c r="E42" s="5"/>
      <c r="F42" s="9">
        <v>60</v>
      </c>
      <c r="G42" s="9">
        <v>105</v>
      </c>
      <c r="I42" s="7">
        <v>0</v>
      </c>
      <c r="K42" s="16">
        <v>1</v>
      </c>
      <c r="M42" s="7">
        <f t="shared" si="1"/>
        <v>0</v>
      </c>
    </row>
    <row r="43" spans="2:13" x14ac:dyDescent="0.3">
      <c r="B43" s="8" t="s">
        <v>28</v>
      </c>
      <c r="C43" s="5"/>
      <c r="D43" s="6" t="s">
        <v>12</v>
      </c>
      <c r="E43" s="5"/>
      <c r="F43" s="9">
        <v>70</v>
      </c>
      <c r="G43" s="9">
        <v>125</v>
      </c>
      <c r="I43" s="7">
        <v>0</v>
      </c>
      <c r="K43" s="16">
        <v>1.1000000000000001</v>
      </c>
      <c r="M43" s="7">
        <f t="shared" si="1"/>
        <v>0</v>
      </c>
    </row>
    <row r="44" spans="2:13" x14ac:dyDescent="0.3">
      <c r="B44" s="8" t="s">
        <v>28</v>
      </c>
      <c r="C44" s="5"/>
      <c r="D44" s="6" t="s">
        <v>13</v>
      </c>
      <c r="E44" s="5"/>
      <c r="F44" s="9">
        <v>80</v>
      </c>
      <c r="G44" s="9">
        <v>140</v>
      </c>
      <c r="H44" s="5"/>
      <c r="I44" s="7">
        <v>0</v>
      </c>
      <c r="K44" s="16">
        <v>1.1000000000000001</v>
      </c>
      <c r="M44" s="7">
        <f t="shared" si="1"/>
        <v>0</v>
      </c>
    </row>
    <row r="45" spans="2:13" x14ac:dyDescent="0.3">
      <c r="B45" s="18" t="s">
        <v>29</v>
      </c>
      <c r="C45" s="5"/>
      <c r="D45" s="6" t="s">
        <v>10</v>
      </c>
      <c r="E45" s="5"/>
      <c r="F45" s="9">
        <v>65</v>
      </c>
      <c r="G45" s="9">
        <v>105</v>
      </c>
      <c r="H45" s="5"/>
      <c r="I45" s="7">
        <v>0</v>
      </c>
      <c r="K45" s="16">
        <v>1</v>
      </c>
      <c r="M45" s="7">
        <f t="shared" si="1"/>
        <v>0</v>
      </c>
    </row>
    <row r="46" spans="2:13" x14ac:dyDescent="0.3">
      <c r="B46" s="18" t="s">
        <v>29</v>
      </c>
      <c r="C46" s="5"/>
      <c r="D46" s="6" t="s">
        <v>12</v>
      </c>
      <c r="E46" s="5"/>
      <c r="F46" s="9">
        <v>75</v>
      </c>
      <c r="G46" s="9">
        <v>135</v>
      </c>
      <c r="H46" s="5"/>
      <c r="I46" s="7">
        <v>0</v>
      </c>
      <c r="K46" s="16">
        <v>1.3</v>
      </c>
      <c r="M46" s="7">
        <f t="shared" si="1"/>
        <v>0</v>
      </c>
    </row>
    <row r="47" spans="2:13" x14ac:dyDescent="0.3">
      <c r="B47" s="18" t="s">
        <v>29</v>
      </c>
      <c r="C47" s="5"/>
      <c r="D47" s="6" t="s">
        <v>13</v>
      </c>
      <c r="E47" s="5"/>
      <c r="F47" s="9">
        <v>90</v>
      </c>
      <c r="G47" s="9">
        <v>160</v>
      </c>
      <c r="H47" s="5"/>
      <c r="I47" s="7">
        <v>0</v>
      </c>
      <c r="K47" s="16">
        <v>1.3</v>
      </c>
      <c r="M47" s="7">
        <f t="shared" si="1"/>
        <v>0</v>
      </c>
    </row>
    <row r="48" spans="2:13" x14ac:dyDescent="0.3">
      <c r="B48" s="8" t="s">
        <v>30</v>
      </c>
      <c r="C48" s="5"/>
      <c r="D48" s="6" t="s">
        <v>10</v>
      </c>
      <c r="E48" s="5"/>
      <c r="F48" s="9">
        <v>75</v>
      </c>
      <c r="G48" s="9">
        <v>115</v>
      </c>
      <c r="H48" s="5"/>
      <c r="I48" s="7">
        <v>0</v>
      </c>
      <c r="K48" s="16">
        <v>1</v>
      </c>
      <c r="M48" s="7">
        <f t="shared" si="1"/>
        <v>0</v>
      </c>
    </row>
    <row r="49" spans="2:13" x14ac:dyDescent="0.3">
      <c r="B49" s="8" t="s">
        <v>30</v>
      </c>
      <c r="C49" s="5"/>
      <c r="D49" s="6" t="s">
        <v>12</v>
      </c>
      <c r="E49" s="5"/>
      <c r="F49" s="9">
        <v>85</v>
      </c>
      <c r="G49" s="9">
        <v>145</v>
      </c>
      <c r="H49" s="5"/>
      <c r="I49" s="7">
        <v>0</v>
      </c>
      <c r="K49" s="16">
        <v>1.2</v>
      </c>
      <c r="M49" s="7">
        <f t="shared" si="1"/>
        <v>0</v>
      </c>
    </row>
    <row r="50" spans="2:13" x14ac:dyDescent="0.3">
      <c r="B50" s="8" t="s">
        <v>30</v>
      </c>
      <c r="C50" s="5"/>
      <c r="D50" s="6" t="s">
        <v>13</v>
      </c>
      <c r="E50" s="5"/>
      <c r="F50" s="9">
        <v>100</v>
      </c>
      <c r="G50" s="9">
        <v>185</v>
      </c>
      <c r="H50" s="5"/>
      <c r="I50" s="7">
        <v>0</v>
      </c>
      <c r="K50" s="16">
        <v>1.2</v>
      </c>
      <c r="M50" s="7">
        <f t="shared" si="1"/>
        <v>0</v>
      </c>
    </row>
    <row r="51" spans="2:13" x14ac:dyDescent="0.3">
      <c r="B51" s="8" t="s">
        <v>31</v>
      </c>
      <c r="C51" s="5"/>
      <c r="D51" s="6" t="s">
        <v>10</v>
      </c>
      <c r="E51" s="5"/>
      <c r="F51" s="9">
        <v>65</v>
      </c>
      <c r="G51" s="9">
        <v>105</v>
      </c>
      <c r="H51" s="5"/>
      <c r="I51" s="7">
        <v>0</v>
      </c>
      <c r="K51" s="16">
        <v>1</v>
      </c>
      <c r="M51" s="7">
        <f t="shared" si="1"/>
        <v>0</v>
      </c>
    </row>
    <row r="52" spans="2:13" x14ac:dyDescent="0.3">
      <c r="B52" s="8" t="s">
        <v>31</v>
      </c>
      <c r="C52" s="5"/>
      <c r="D52" s="6" t="s">
        <v>12</v>
      </c>
      <c r="E52" s="5"/>
      <c r="F52" s="9">
        <v>75</v>
      </c>
      <c r="G52" s="9">
        <v>135</v>
      </c>
      <c r="H52" s="5"/>
      <c r="I52" s="7">
        <v>0</v>
      </c>
      <c r="K52" s="16">
        <v>1.1000000000000001</v>
      </c>
      <c r="M52" s="7">
        <f t="shared" si="1"/>
        <v>0</v>
      </c>
    </row>
    <row r="53" spans="2:13" x14ac:dyDescent="0.3">
      <c r="B53" s="8" t="s">
        <v>31</v>
      </c>
      <c r="C53" s="5"/>
      <c r="D53" s="6" t="s">
        <v>13</v>
      </c>
      <c r="E53" s="5"/>
      <c r="F53" s="9">
        <v>90</v>
      </c>
      <c r="G53" s="9">
        <v>160</v>
      </c>
      <c r="H53" s="5"/>
      <c r="I53" s="7">
        <v>0</v>
      </c>
      <c r="K53" s="16">
        <v>1.1000000000000001</v>
      </c>
      <c r="M53" s="7">
        <f t="shared" si="1"/>
        <v>0</v>
      </c>
    </row>
    <row r="54" spans="2:13" x14ac:dyDescent="0.3">
      <c r="B54" s="8" t="s">
        <v>32</v>
      </c>
      <c r="C54" s="5"/>
      <c r="D54" s="6" t="s">
        <v>10</v>
      </c>
      <c r="E54" s="5"/>
      <c r="F54" s="9">
        <v>65</v>
      </c>
      <c r="G54" s="9">
        <v>105</v>
      </c>
      <c r="H54" s="5"/>
      <c r="I54" s="7">
        <v>0</v>
      </c>
      <c r="K54" s="16">
        <v>1</v>
      </c>
      <c r="M54" s="7">
        <f t="shared" si="1"/>
        <v>0</v>
      </c>
    </row>
    <row r="55" spans="2:13" x14ac:dyDescent="0.3">
      <c r="B55" s="8" t="s">
        <v>32</v>
      </c>
      <c r="C55" s="5"/>
      <c r="D55" s="6" t="s">
        <v>12</v>
      </c>
      <c r="E55" s="5"/>
      <c r="F55" s="9">
        <v>75</v>
      </c>
      <c r="G55" s="9">
        <v>135</v>
      </c>
      <c r="H55" s="5"/>
      <c r="I55" s="7">
        <v>0</v>
      </c>
      <c r="K55" s="16">
        <v>1.1000000000000001</v>
      </c>
      <c r="M55" s="7">
        <f t="shared" si="1"/>
        <v>0</v>
      </c>
    </row>
    <row r="56" spans="2:13" x14ac:dyDescent="0.3">
      <c r="B56" s="8" t="s">
        <v>32</v>
      </c>
      <c r="C56" s="5"/>
      <c r="D56" s="6" t="s">
        <v>13</v>
      </c>
      <c r="E56" s="5"/>
      <c r="F56" s="9">
        <v>90</v>
      </c>
      <c r="G56" s="9">
        <v>160</v>
      </c>
      <c r="H56" s="5"/>
      <c r="I56" s="7">
        <v>0</v>
      </c>
      <c r="K56" s="16">
        <v>1.1000000000000001</v>
      </c>
      <c r="M56" s="7">
        <f t="shared" si="1"/>
        <v>0</v>
      </c>
    </row>
    <row r="57" spans="2:13" x14ac:dyDescent="0.3">
      <c r="B57" s="8" t="s">
        <v>33</v>
      </c>
      <c r="C57" s="5"/>
      <c r="D57" s="6" t="s">
        <v>10</v>
      </c>
      <c r="E57" s="5"/>
      <c r="F57" s="9">
        <v>65</v>
      </c>
      <c r="G57" s="9">
        <v>105</v>
      </c>
      <c r="H57" s="5"/>
      <c r="I57" s="7">
        <v>0</v>
      </c>
      <c r="K57" s="16">
        <v>1</v>
      </c>
      <c r="M57" s="7">
        <f t="shared" si="1"/>
        <v>0</v>
      </c>
    </row>
    <row r="58" spans="2:13" x14ac:dyDescent="0.3">
      <c r="B58" s="8" t="s">
        <v>33</v>
      </c>
      <c r="C58" s="5"/>
      <c r="D58" s="6" t="s">
        <v>12</v>
      </c>
      <c r="E58" s="5"/>
      <c r="F58" s="9">
        <v>75</v>
      </c>
      <c r="G58" s="9">
        <v>135</v>
      </c>
      <c r="H58" s="5"/>
      <c r="I58" s="7">
        <v>0</v>
      </c>
      <c r="K58" s="16">
        <v>1.1000000000000001</v>
      </c>
      <c r="M58" s="7">
        <f t="shared" si="1"/>
        <v>0</v>
      </c>
    </row>
    <row r="59" spans="2:13" x14ac:dyDescent="0.3">
      <c r="B59" s="8" t="s">
        <v>33</v>
      </c>
      <c r="C59" s="5"/>
      <c r="D59" s="6" t="s">
        <v>13</v>
      </c>
      <c r="E59" s="5"/>
      <c r="F59" s="9">
        <v>90</v>
      </c>
      <c r="G59" s="9">
        <v>160</v>
      </c>
      <c r="H59" s="5"/>
      <c r="I59" s="7">
        <v>0</v>
      </c>
      <c r="K59" s="16">
        <v>1.1000000000000001</v>
      </c>
      <c r="M59" s="7">
        <f t="shared" si="1"/>
        <v>0</v>
      </c>
    </row>
    <row r="60" spans="2:13" x14ac:dyDescent="0.3">
      <c r="B60" s="18" t="s">
        <v>34</v>
      </c>
      <c r="C60" s="5"/>
      <c r="D60" s="6" t="s">
        <v>10</v>
      </c>
      <c r="E60" s="5"/>
      <c r="F60" s="9">
        <v>65</v>
      </c>
      <c r="G60" s="9">
        <v>105</v>
      </c>
      <c r="H60" s="5"/>
      <c r="I60" s="7">
        <v>0</v>
      </c>
      <c r="K60" s="16">
        <v>1</v>
      </c>
      <c r="M60" s="7">
        <f t="shared" si="1"/>
        <v>0</v>
      </c>
    </row>
    <row r="61" spans="2:13" x14ac:dyDescent="0.3">
      <c r="B61" s="18" t="s">
        <v>34</v>
      </c>
      <c r="C61" s="5"/>
      <c r="D61" s="6" t="s">
        <v>12</v>
      </c>
      <c r="E61" s="5"/>
      <c r="F61" s="9">
        <v>75</v>
      </c>
      <c r="G61" s="9">
        <v>135</v>
      </c>
      <c r="H61" s="5"/>
      <c r="I61" s="7">
        <v>0</v>
      </c>
      <c r="K61" s="16">
        <v>1.3</v>
      </c>
      <c r="M61" s="7">
        <f t="shared" si="1"/>
        <v>0</v>
      </c>
    </row>
    <row r="62" spans="2:13" x14ac:dyDescent="0.3">
      <c r="B62" s="18" t="s">
        <v>34</v>
      </c>
      <c r="C62" s="5"/>
      <c r="D62" s="6" t="s">
        <v>13</v>
      </c>
      <c r="E62" s="5"/>
      <c r="F62" s="9">
        <v>90</v>
      </c>
      <c r="G62" s="9">
        <v>160</v>
      </c>
      <c r="H62" s="5"/>
      <c r="I62" s="7">
        <v>0</v>
      </c>
      <c r="K62" s="16">
        <v>1.3</v>
      </c>
      <c r="M62" s="7">
        <f t="shared" si="1"/>
        <v>0</v>
      </c>
    </row>
    <row r="63" spans="2:13" x14ac:dyDescent="0.3">
      <c r="B63" s="11" t="s">
        <v>35</v>
      </c>
      <c r="C63" s="5"/>
      <c r="D63" s="6" t="s">
        <v>10</v>
      </c>
      <c r="E63" s="5"/>
      <c r="F63" s="9">
        <v>60</v>
      </c>
      <c r="G63" s="9">
        <v>105</v>
      </c>
      <c r="H63" s="5"/>
      <c r="I63" s="7">
        <v>0</v>
      </c>
      <c r="K63" s="16">
        <v>1</v>
      </c>
      <c r="M63" s="7">
        <f t="shared" si="1"/>
        <v>0</v>
      </c>
    </row>
    <row r="64" spans="2:13" x14ac:dyDescent="0.3">
      <c r="B64" s="11" t="s">
        <v>35</v>
      </c>
      <c r="C64" s="5"/>
      <c r="D64" s="6" t="s">
        <v>12</v>
      </c>
      <c r="E64" s="5"/>
      <c r="F64" s="9">
        <v>70</v>
      </c>
      <c r="G64" s="9">
        <v>125</v>
      </c>
      <c r="H64" s="5"/>
      <c r="I64" s="7">
        <v>0</v>
      </c>
      <c r="K64" s="16">
        <v>1.1000000000000001</v>
      </c>
      <c r="M64" s="7">
        <f t="shared" si="1"/>
        <v>0</v>
      </c>
    </row>
    <row r="65" spans="1:13" x14ac:dyDescent="0.3">
      <c r="B65" s="11" t="s">
        <v>35</v>
      </c>
      <c r="C65" s="5"/>
      <c r="D65" s="6" t="s">
        <v>13</v>
      </c>
      <c r="E65" s="5"/>
      <c r="F65" s="9">
        <v>80</v>
      </c>
      <c r="G65" s="9">
        <v>140</v>
      </c>
      <c r="H65" s="5"/>
      <c r="I65" s="7">
        <v>0</v>
      </c>
      <c r="K65" s="16">
        <v>1.1000000000000001</v>
      </c>
      <c r="M65" s="7">
        <f t="shared" si="1"/>
        <v>0</v>
      </c>
    </row>
    <row r="66" spans="1:13" x14ac:dyDescent="0.3">
      <c r="B66" s="10" t="s">
        <v>36</v>
      </c>
      <c r="C66" s="5"/>
      <c r="D66" s="6" t="s">
        <v>10</v>
      </c>
      <c r="E66" s="5"/>
      <c r="F66" s="9">
        <v>65</v>
      </c>
      <c r="G66" s="9">
        <v>105</v>
      </c>
      <c r="H66" s="5"/>
      <c r="I66" s="7">
        <v>0</v>
      </c>
      <c r="K66" s="16">
        <v>1</v>
      </c>
      <c r="M66" s="7">
        <f t="shared" si="1"/>
        <v>0</v>
      </c>
    </row>
    <row r="67" spans="1:13" x14ac:dyDescent="0.3">
      <c r="B67" s="10" t="s">
        <v>36</v>
      </c>
      <c r="C67" s="5"/>
      <c r="D67" s="6" t="s">
        <v>12</v>
      </c>
      <c r="E67" s="5"/>
      <c r="F67" s="9">
        <v>75</v>
      </c>
      <c r="G67" s="9">
        <v>135</v>
      </c>
      <c r="H67" s="5"/>
      <c r="I67" s="7">
        <v>0</v>
      </c>
      <c r="K67" s="16">
        <v>1.1000000000000001</v>
      </c>
      <c r="M67" s="7">
        <f t="shared" si="1"/>
        <v>0</v>
      </c>
    </row>
    <row r="68" spans="1:13" x14ac:dyDescent="0.3">
      <c r="B68" s="8" t="s">
        <v>36</v>
      </c>
      <c r="C68" s="5"/>
      <c r="D68" s="6" t="s">
        <v>13</v>
      </c>
      <c r="E68" s="5"/>
      <c r="F68" s="9">
        <v>90</v>
      </c>
      <c r="G68" s="9">
        <v>160</v>
      </c>
      <c r="H68" s="5"/>
      <c r="I68" s="7">
        <v>0</v>
      </c>
      <c r="K68" s="16">
        <v>1.1000000000000001</v>
      </c>
      <c r="M68" s="7">
        <f t="shared" si="1"/>
        <v>0</v>
      </c>
    </row>
    <row r="69" spans="1:13" x14ac:dyDescent="0.3">
      <c r="A69" t="s">
        <v>37</v>
      </c>
      <c r="B69" s="18" t="s">
        <v>38</v>
      </c>
      <c r="C69" s="5"/>
      <c r="D69" s="6" t="s">
        <v>10</v>
      </c>
      <c r="E69" s="5"/>
      <c r="F69" s="9">
        <v>65</v>
      </c>
      <c r="G69" s="9">
        <v>105</v>
      </c>
      <c r="H69" s="5"/>
      <c r="I69" s="7">
        <v>0</v>
      </c>
      <c r="K69" s="16">
        <v>1</v>
      </c>
      <c r="M69" s="7">
        <f t="shared" si="1"/>
        <v>0</v>
      </c>
    </row>
    <row r="70" spans="1:13" x14ac:dyDescent="0.3">
      <c r="A70" t="s">
        <v>37</v>
      </c>
      <c r="B70" s="18" t="s">
        <v>38</v>
      </c>
      <c r="C70" s="5"/>
      <c r="D70" s="6" t="s">
        <v>12</v>
      </c>
      <c r="E70" s="5"/>
      <c r="F70" s="9">
        <v>75</v>
      </c>
      <c r="G70" s="9">
        <v>135</v>
      </c>
      <c r="H70" s="5"/>
      <c r="I70" s="7">
        <v>0</v>
      </c>
      <c r="K70" s="16">
        <v>1.3</v>
      </c>
      <c r="M70" s="7">
        <f t="shared" ref="M70:M127" si="2">+I70*K70</f>
        <v>0</v>
      </c>
    </row>
    <row r="71" spans="1:13" x14ac:dyDescent="0.3">
      <c r="A71" t="s">
        <v>37</v>
      </c>
      <c r="B71" s="18" t="s">
        <v>38</v>
      </c>
      <c r="C71" s="5"/>
      <c r="D71" s="6" t="s">
        <v>13</v>
      </c>
      <c r="E71" s="5"/>
      <c r="F71" s="9">
        <v>90</v>
      </c>
      <c r="G71" s="9">
        <v>160</v>
      </c>
      <c r="H71" s="5"/>
      <c r="I71" s="7">
        <v>0</v>
      </c>
      <c r="K71" s="16">
        <v>1.3</v>
      </c>
      <c r="M71" s="7">
        <f t="shared" si="2"/>
        <v>0</v>
      </c>
    </row>
    <row r="72" spans="1:13" x14ac:dyDescent="0.3">
      <c r="B72" s="8" t="s">
        <v>39</v>
      </c>
      <c r="C72" s="5"/>
      <c r="D72" s="6" t="s">
        <v>40</v>
      </c>
      <c r="E72" s="5"/>
      <c r="F72" s="9">
        <v>40</v>
      </c>
      <c r="G72" s="9">
        <v>85</v>
      </c>
      <c r="I72" s="7">
        <v>0</v>
      </c>
      <c r="K72" s="16">
        <v>1</v>
      </c>
      <c r="M72" s="7">
        <f t="shared" si="2"/>
        <v>0</v>
      </c>
    </row>
    <row r="73" spans="1:13" x14ac:dyDescent="0.3">
      <c r="B73" s="8" t="s">
        <v>41</v>
      </c>
      <c r="C73" s="5"/>
      <c r="D73" s="6" t="s">
        <v>40</v>
      </c>
      <c r="E73" s="5"/>
      <c r="F73" s="9">
        <v>40</v>
      </c>
      <c r="G73" s="9">
        <v>85</v>
      </c>
      <c r="I73" s="7">
        <v>0</v>
      </c>
      <c r="K73" s="16">
        <v>1</v>
      </c>
      <c r="M73" s="7">
        <f t="shared" si="2"/>
        <v>0</v>
      </c>
    </row>
    <row r="74" spans="1:13" x14ac:dyDescent="0.3">
      <c r="B74" s="18" t="s">
        <v>42</v>
      </c>
      <c r="C74" s="5"/>
      <c r="D74" s="6" t="s">
        <v>10</v>
      </c>
      <c r="E74" s="5"/>
      <c r="F74" s="9">
        <v>50</v>
      </c>
      <c r="G74" s="9">
        <v>90</v>
      </c>
      <c r="I74" s="7">
        <v>0</v>
      </c>
      <c r="K74" s="16">
        <v>1</v>
      </c>
      <c r="M74" s="7">
        <f t="shared" si="2"/>
        <v>0</v>
      </c>
    </row>
    <row r="75" spans="1:13" x14ac:dyDescent="0.3">
      <c r="B75" s="18" t="s">
        <v>42</v>
      </c>
      <c r="C75" s="5"/>
      <c r="D75" s="6" t="s">
        <v>12</v>
      </c>
      <c r="E75" s="5"/>
      <c r="F75" s="9">
        <v>60</v>
      </c>
      <c r="G75" s="9">
        <v>100</v>
      </c>
      <c r="I75" s="7">
        <v>0</v>
      </c>
      <c r="K75" s="16">
        <v>1.3</v>
      </c>
      <c r="M75" s="7">
        <f t="shared" si="2"/>
        <v>0</v>
      </c>
    </row>
    <row r="76" spans="1:13" x14ac:dyDescent="0.3">
      <c r="B76" s="18" t="s">
        <v>42</v>
      </c>
      <c r="C76" s="5"/>
      <c r="D76" s="6" t="s">
        <v>13</v>
      </c>
      <c r="E76" s="5"/>
      <c r="F76" s="9">
        <v>75</v>
      </c>
      <c r="G76" s="9">
        <v>120</v>
      </c>
      <c r="I76" s="7">
        <v>0</v>
      </c>
      <c r="K76" s="16">
        <v>1.3</v>
      </c>
      <c r="M76" s="7">
        <f t="shared" si="2"/>
        <v>0</v>
      </c>
    </row>
    <row r="77" spans="1:13" x14ac:dyDescent="0.3">
      <c r="B77" s="18" t="s">
        <v>43</v>
      </c>
      <c r="C77" s="5"/>
      <c r="D77" s="6" t="s">
        <v>10</v>
      </c>
      <c r="E77" s="5"/>
      <c r="F77" s="9">
        <v>65</v>
      </c>
      <c r="G77" s="9">
        <v>105</v>
      </c>
      <c r="I77" s="7">
        <v>0</v>
      </c>
      <c r="K77" s="16">
        <v>1</v>
      </c>
      <c r="M77" s="7">
        <f t="shared" si="2"/>
        <v>0</v>
      </c>
    </row>
    <row r="78" spans="1:13" x14ac:dyDescent="0.3">
      <c r="B78" s="18" t="s">
        <v>43</v>
      </c>
      <c r="C78" s="5"/>
      <c r="D78" s="6" t="s">
        <v>12</v>
      </c>
      <c r="E78" s="5"/>
      <c r="F78" s="9">
        <v>75</v>
      </c>
      <c r="G78" s="9">
        <v>135</v>
      </c>
      <c r="I78" s="7">
        <v>0</v>
      </c>
      <c r="K78" s="16">
        <v>1.3</v>
      </c>
      <c r="M78" s="7">
        <f t="shared" si="2"/>
        <v>0</v>
      </c>
    </row>
    <row r="79" spans="1:13" x14ac:dyDescent="0.3">
      <c r="B79" s="18" t="s">
        <v>43</v>
      </c>
      <c r="C79" s="5"/>
      <c r="D79" s="6" t="s">
        <v>13</v>
      </c>
      <c r="E79" s="5"/>
      <c r="F79" s="9">
        <v>90</v>
      </c>
      <c r="G79" s="9">
        <v>160</v>
      </c>
      <c r="I79" s="7">
        <v>0</v>
      </c>
      <c r="K79" s="16">
        <v>1.3</v>
      </c>
      <c r="M79" s="7">
        <f t="shared" si="2"/>
        <v>0</v>
      </c>
    </row>
    <row r="80" spans="1:13" x14ac:dyDescent="0.3">
      <c r="A80" t="s">
        <v>37</v>
      </c>
      <c r="B80" s="18" t="s">
        <v>44</v>
      </c>
      <c r="C80" s="5"/>
      <c r="D80" s="6"/>
      <c r="E80" s="5"/>
      <c r="F80" s="9">
        <v>65</v>
      </c>
      <c r="G80" s="9">
        <v>105</v>
      </c>
      <c r="I80" s="7"/>
      <c r="K80" s="16">
        <v>1</v>
      </c>
      <c r="M80" s="7">
        <f t="shared" si="2"/>
        <v>0</v>
      </c>
    </row>
    <row r="81" spans="1:13" x14ac:dyDescent="0.3">
      <c r="A81" t="s">
        <v>37</v>
      </c>
      <c r="B81" s="18" t="s">
        <v>45</v>
      </c>
      <c r="C81" s="5"/>
      <c r="D81" s="6"/>
      <c r="E81" s="5"/>
      <c r="F81" s="9">
        <v>75</v>
      </c>
      <c r="G81" s="9">
        <v>135</v>
      </c>
      <c r="I81" s="7"/>
      <c r="K81" s="16">
        <v>1.3</v>
      </c>
      <c r="M81" s="7">
        <f t="shared" si="2"/>
        <v>0</v>
      </c>
    </row>
    <row r="82" spans="1:13" x14ac:dyDescent="0.3">
      <c r="A82" t="s">
        <v>37</v>
      </c>
      <c r="B82" s="18" t="s">
        <v>44</v>
      </c>
      <c r="C82" s="5"/>
      <c r="D82" s="6"/>
      <c r="E82" s="5"/>
      <c r="F82" s="9">
        <v>90</v>
      </c>
      <c r="G82" s="9">
        <v>160</v>
      </c>
      <c r="I82" s="7"/>
      <c r="K82" s="16">
        <v>1.3</v>
      </c>
      <c r="M82" s="7">
        <f t="shared" si="2"/>
        <v>0</v>
      </c>
    </row>
    <row r="83" spans="1:13" x14ac:dyDescent="0.3">
      <c r="B83" s="8" t="s">
        <v>46</v>
      </c>
      <c r="C83" s="5"/>
      <c r="D83" s="6" t="s">
        <v>10</v>
      </c>
      <c r="E83" s="5"/>
      <c r="F83" s="9">
        <v>65</v>
      </c>
      <c r="G83" s="9">
        <v>105</v>
      </c>
      <c r="I83" s="7">
        <v>0</v>
      </c>
      <c r="K83" s="16">
        <v>1</v>
      </c>
      <c r="M83" s="7">
        <f t="shared" si="2"/>
        <v>0</v>
      </c>
    </row>
    <row r="84" spans="1:13" x14ac:dyDescent="0.3">
      <c r="B84" s="8" t="s">
        <v>46</v>
      </c>
      <c r="C84" s="5"/>
      <c r="D84" s="6" t="s">
        <v>12</v>
      </c>
      <c r="E84" s="5"/>
      <c r="F84" s="9">
        <v>75</v>
      </c>
      <c r="G84" s="9">
        <v>135</v>
      </c>
      <c r="I84" s="7">
        <v>0</v>
      </c>
      <c r="K84" s="16">
        <v>1.1000000000000001</v>
      </c>
      <c r="M84" s="7">
        <f t="shared" si="2"/>
        <v>0</v>
      </c>
    </row>
    <row r="85" spans="1:13" x14ac:dyDescent="0.3">
      <c r="B85" s="8" t="s">
        <v>46</v>
      </c>
      <c r="C85" s="5"/>
      <c r="D85" s="6" t="s">
        <v>13</v>
      </c>
      <c r="E85" s="5"/>
      <c r="F85" s="9">
        <v>90</v>
      </c>
      <c r="G85" s="9">
        <v>160</v>
      </c>
      <c r="I85" s="7">
        <v>0</v>
      </c>
      <c r="K85" s="16">
        <v>1.1000000000000001</v>
      </c>
      <c r="M85" s="7">
        <f t="shared" si="2"/>
        <v>0</v>
      </c>
    </row>
    <row r="86" spans="1:13" x14ac:dyDescent="0.3">
      <c r="B86" s="8" t="s">
        <v>47</v>
      </c>
      <c r="C86" s="5"/>
      <c r="D86" s="6" t="s">
        <v>10</v>
      </c>
      <c r="E86" s="5"/>
      <c r="F86" s="9">
        <v>65</v>
      </c>
      <c r="G86" s="9">
        <v>105</v>
      </c>
      <c r="I86" s="7">
        <v>0</v>
      </c>
      <c r="K86" s="16">
        <v>1</v>
      </c>
      <c r="M86" s="7">
        <f t="shared" si="2"/>
        <v>0</v>
      </c>
    </row>
    <row r="87" spans="1:13" x14ac:dyDescent="0.3">
      <c r="B87" s="8" t="s">
        <v>47</v>
      </c>
      <c r="C87" s="5"/>
      <c r="D87" s="6" t="s">
        <v>12</v>
      </c>
      <c r="E87" s="5"/>
      <c r="F87" s="9">
        <v>75</v>
      </c>
      <c r="G87" s="9">
        <v>135</v>
      </c>
      <c r="I87" s="7">
        <v>0</v>
      </c>
      <c r="K87" s="16">
        <v>1.2</v>
      </c>
      <c r="M87" s="7">
        <f t="shared" si="2"/>
        <v>0</v>
      </c>
    </row>
    <row r="88" spans="1:13" x14ac:dyDescent="0.3">
      <c r="B88" s="8" t="s">
        <v>47</v>
      </c>
      <c r="C88" s="5"/>
      <c r="D88" s="6" t="s">
        <v>13</v>
      </c>
      <c r="E88" s="5"/>
      <c r="F88" s="9">
        <v>90</v>
      </c>
      <c r="G88" s="9">
        <v>160</v>
      </c>
      <c r="I88" s="7">
        <v>0</v>
      </c>
      <c r="K88" s="16">
        <v>1.2</v>
      </c>
      <c r="M88" s="7">
        <f t="shared" si="2"/>
        <v>0</v>
      </c>
    </row>
    <row r="89" spans="1:13" x14ac:dyDescent="0.3">
      <c r="A89" t="s">
        <v>37</v>
      </c>
      <c r="B89" s="18" t="s">
        <v>48</v>
      </c>
      <c r="C89" s="5"/>
      <c r="D89" s="6" t="s">
        <v>10</v>
      </c>
      <c r="E89" s="5"/>
      <c r="F89" s="9">
        <v>75</v>
      </c>
      <c r="G89" s="9">
        <v>115</v>
      </c>
      <c r="I89" s="7">
        <v>0</v>
      </c>
      <c r="K89" s="16">
        <v>1</v>
      </c>
      <c r="M89" s="7">
        <f t="shared" si="2"/>
        <v>0</v>
      </c>
    </row>
    <row r="90" spans="1:13" x14ac:dyDescent="0.3">
      <c r="A90" t="s">
        <v>37</v>
      </c>
      <c r="B90" s="18" t="s">
        <v>48</v>
      </c>
      <c r="C90" s="5"/>
      <c r="D90" s="6" t="s">
        <v>12</v>
      </c>
      <c r="E90" s="5"/>
      <c r="F90" s="9">
        <v>85</v>
      </c>
      <c r="G90" s="9">
        <v>145</v>
      </c>
      <c r="I90" s="7">
        <v>0</v>
      </c>
      <c r="K90" s="16">
        <v>1.3</v>
      </c>
      <c r="M90" s="7">
        <f t="shared" si="2"/>
        <v>0</v>
      </c>
    </row>
    <row r="91" spans="1:13" x14ac:dyDescent="0.3">
      <c r="A91" t="s">
        <v>37</v>
      </c>
      <c r="B91" s="18" t="s">
        <v>48</v>
      </c>
      <c r="C91" s="5"/>
      <c r="D91" s="6" t="s">
        <v>13</v>
      </c>
      <c r="E91" s="5"/>
      <c r="F91" s="9">
        <v>100</v>
      </c>
      <c r="G91" s="9">
        <v>185</v>
      </c>
      <c r="I91" s="7">
        <v>0</v>
      </c>
      <c r="K91" s="16">
        <v>1.3</v>
      </c>
      <c r="M91" s="7">
        <f t="shared" si="2"/>
        <v>0</v>
      </c>
    </row>
    <row r="92" spans="1:13" x14ac:dyDescent="0.3">
      <c r="B92" s="10" t="s">
        <v>49</v>
      </c>
      <c r="C92" s="5"/>
      <c r="D92" s="6" t="s">
        <v>10</v>
      </c>
      <c r="E92" s="5"/>
      <c r="F92" s="9">
        <v>65</v>
      </c>
      <c r="G92" s="9">
        <v>105</v>
      </c>
      <c r="I92" s="7">
        <v>0</v>
      </c>
      <c r="K92" s="16">
        <v>1</v>
      </c>
      <c r="M92" s="7">
        <f t="shared" si="2"/>
        <v>0</v>
      </c>
    </row>
    <row r="93" spans="1:13" x14ac:dyDescent="0.3">
      <c r="B93" s="10" t="s">
        <v>49</v>
      </c>
      <c r="C93" s="5"/>
      <c r="D93" s="6" t="s">
        <v>12</v>
      </c>
      <c r="E93" s="5"/>
      <c r="F93" s="9">
        <v>75</v>
      </c>
      <c r="G93" s="9">
        <v>135</v>
      </c>
      <c r="I93" s="7">
        <v>0</v>
      </c>
      <c r="K93" s="16">
        <v>1.1000000000000001</v>
      </c>
      <c r="M93" s="7">
        <f t="shared" si="2"/>
        <v>0</v>
      </c>
    </row>
    <row r="94" spans="1:13" x14ac:dyDescent="0.3">
      <c r="B94" s="8" t="s">
        <v>49</v>
      </c>
      <c r="C94" s="5"/>
      <c r="D94" s="6" t="s">
        <v>13</v>
      </c>
      <c r="E94" s="5"/>
      <c r="F94" s="9">
        <v>90</v>
      </c>
      <c r="G94" s="9">
        <v>160</v>
      </c>
      <c r="I94" s="7">
        <v>0</v>
      </c>
      <c r="K94" s="16">
        <v>1.1000000000000001</v>
      </c>
      <c r="M94" s="7">
        <f t="shared" si="2"/>
        <v>0</v>
      </c>
    </row>
    <row r="95" spans="1:13" x14ac:dyDescent="0.3">
      <c r="B95" s="10" t="s">
        <v>50</v>
      </c>
      <c r="C95" s="5"/>
      <c r="D95" s="6" t="s">
        <v>10</v>
      </c>
      <c r="E95" s="5"/>
      <c r="F95" s="9">
        <v>65</v>
      </c>
      <c r="G95" s="9">
        <v>105</v>
      </c>
      <c r="I95" s="7">
        <v>0</v>
      </c>
      <c r="K95" s="16">
        <v>1</v>
      </c>
      <c r="M95" s="7">
        <f t="shared" si="2"/>
        <v>0</v>
      </c>
    </row>
    <row r="96" spans="1:13" x14ac:dyDescent="0.3">
      <c r="B96" s="10" t="s">
        <v>50</v>
      </c>
      <c r="C96" s="5"/>
      <c r="D96" s="6" t="s">
        <v>12</v>
      </c>
      <c r="E96" s="5"/>
      <c r="F96" s="9">
        <v>75</v>
      </c>
      <c r="G96" s="9">
        <v>135</v>
      </c>
      <c r="I96" s="7">
        <v>0</v>
      </c>
      <c r="K96" s="16">
        <v>1.1000000000000001</v>
      </c>
      <c r="M96" s="7">
        <f t="shared" si="2"/>
        <v>0</v>
      </c>
    </row>
    <row r="97" spans="1:13" x14ac:dyDescent="0.3">
      <c r="B97" s="8" t="s">
        <v>50</v>
      </c>
      <c r="C97" s="5"/>
      <c r="D97" s="6" t="s">
        <v>13</v>
      </c>
      <c r="E97" s="5"/>
      <c r="F97" s="9">
        <v>90</v>
      </c>
      <c r="G97" s="9">
        <v>160</v>
      </c>
      <c r="I97" s="7">
        <v>0</v>
      </c>
      <c r="K97" s="16">
        <v>1.1000000000000001</v>
      </c>
      <c r="M97" s="7">
        <f t="shared" si="2"/>
        <v>0</v>
      </c>
    </row>
    <row r="98" spans="1:13" x14ac:dyDescent="0.3">
      <c r="A98" t="s">
        <v>37</v>
      </c>
      <c r="B98" s="8" t="s">
        <v>51</v>
      </c>
      <c r="C98" s="5"/>
      <c r="D98" s="6" t="s">
        <v>10</v>
      </c>
      <c r="E98" s="5"/>
      <c r="F98" s="9">
        <v>65</v>
      </c>
      <c r="G98" s="9">
        <v>105</v>
      </c>
      <c r="I98" s="7">
        <v>0</v>
      </c>
      <c r="K98" s="16">
        <v>1</v>
      </c>
      <c r="M98" s="7">
        <f t="shared" si="2"/>
        <v>0</v>
      </c>
    </row>
    <row r="99" spans="1:13" x14ac:dyDescent="0.3">
      <c r="A99" t="s">
        <v>37</v>
      </c>
      <c r="B99" s="8" t="s">
        <v>51</v>
      </c>
      <c r="C99" s="5"/>
      <c r="D99" s="6" t="s">
        <v>12</v>
      </c>
      <c r="E99" s="5"/>
      <c r="F99" s="9">
        <v>75</v>
      </c>
      <c r="G99" s="9">
        <v>135</v>
      </c>
      <c r="I99" s="7">
        <v>0</v>
      </c>
      <c r="K99" s="16">
        <v>1.1000000000000001</v>
      </c>
      <c r="M99" s="7">
        <f t="shared" si="2"/>
        <v>0</v>
      </c>
    </row>
    <row r="100" spans="1:13" x14ac:dyDescent="0.3">
      <c r="A100" t="s">
        <v>37</v>
      </c>
      <c r="B100" s="8" t="s">
        <v>51</v>
      </c>
      <c r="C100" s="5"/>
      <c r="D100" s="6" t="s">
        <v>13</v>
      </c>
      <c r="E100" s="5"/>
      <c r="F100" s="9">
        <v>90</v>
      </c>
      <c r="G100" s="9">
        <v>160</v>
      </c>
      <c r="I100" s="7">
        <v>0</v>
      </c>
      <c r="K100" s="16">
        <v>1.1000000000000001</v>
      </c>
      <c r="M100" s="7">
        <f t="shared" si="2"/>
        <v>0</v>
      </c>
    </row>
    <row r="101" spans="1:13" x14ac:dyDescent="0.3">
      <c r="A101" t="s">
        <v>37</v>
      </c>
      <c r="B101" s="14" t="s">
        <v>52</v>
      </c>
      <c r="C101" s="5"/>
      <c r="D101" s="6" t="s">
        <v>10</v>
      </c>
      <c r="E101" s="5"/>
      <c r="F101" s="9">
        <v>65</v>
      </c>
      <c r="G101" s="9">
        <v>105</v>
      </c>
      <c r="I101" s="7">
        <v>0</v>
      </c>
      <c r="K101" s="16">
        <v>1</v>
      </c>
      <c r="M101" s="7">
        <f t="shared" si="2"/>
        <v>0</v>
      </c>
    </row>
    <row r="102" spans="1:13" x14ac:dyDescent="0.3">
      <c r="A102" t="s">
        <v>37</v>
      </c>
      <c r="B102" s="14" t="s">
        <v>52</v>
      </c>
      <c r="C102" s="5"/>
      <c r="D102" s="6" t="s">
        <v>12</v>
      </c>
      <c r="E102" s="5"/>
      <c r="F102" s="9">
        <v>75</v>
      </c>
      <c r="G102" s="9">
        <v>135</v>
      </c>
      <c r="I102" s="7">
        <v>0</v>
      </c>
      <c r="K102" s="16">
        <v>1.1000000000000001</v>
      </c>
      <c r="M102" s="7">
        <f t="shared" si="2"/>
        <v>0</v>
      </c>
    </row>
    <row r="103" spans="1:13" x14ac:dyDescent="0.3">
      <c r="A103" t="s">
        <v>37</v>
      </c>
      <c r="B103" s="14" t="s">
        <v>52</v>
      </c>
      <c r="C103" s="5"/>
      <c r="D103" s="6" t="s">
        <v>13</v>
      </c>
      <c r="E103" s="5"/>
      <c r="F103" s="9">
        <v>90</v>
      </c>
      <c r="G103" s="9">
        <v>160</v>
      </c>
      <c r="I103" s="7">
        <v>0</v>
      </c>
      <c r="K103" s="16">
        <v>1.1000000000000001</v>
      </c>
      <c r="M103" s="7">
        <f t="shared" si="2"/>
        <v>0</v>
      </c>
    </row>
    <row r="104" spans="1:13" x14ac:dyDescent="0.3">
      <c r="B104" s="18" t="s">
        <v>53</v>
      </c>
      <c r="C104" s="5"/>
      <c r="D104" s="6" t="s">
        <v>10</v>
      </c>
      <c r="E104" s="5"/>
      <c r="F104" s="9">
        <v>65</v>
      </c>
      <c r="G104" s="9">
        <v>105</v>
      </c>
      <c r="I104" s="7">
        <v>0</v>
      </c>
      <c r="K104" s="16">
        <v>1</v>
      </c>
      <c r="M104" s="7">
        <f t="shared" si="2"/>
        <v>0</v>
      </c>
    </row>
    <row r="105" spans="1:13" x14ac:dyDescent="0.3">
      <c r="B105" s="18" t="s">
        <v>53</v>
      </c>
      <c r="C105" s="5"/>
      <c r="D105" s="6" t="s">
        <v>12</v>
      </c>
      <c r="E105" s="5"/>
      <c r="F105" s="9">
        <v>75</v>
      </c>
      <c r="G105" s="9">
        <v>135</v>
      </c>
      <c r="I105" s="7">
        <v>0</v>
      </c>
      <c r="K105" s="16">
        <v>1.3</v>
      </c>
      <c r="M105" s="7">
        <f t="shared" si="2"/>
        <v>0</v>
      </c>
    </row>
    <row r="106" spans="1:13" x14ac:dyDescent="0.3">
      <c r="B106" s="18" t="s">
        <v>53</v>
      </c>
      <c r="C106" s="5"/>
      <c r="D106" s="6" t="s">
        <v>13</v>
      </c>
      <c r="E106" s="5"/>
      <c r="F106" s="9">
        <v>90</v>
      </c>
      <c r="G106" s="9">
        <v>160</v>
      </c>
      <c r="I106" s="7">
        <v>0</v>
      </c>
      <c r="K106" s="16">
        <v>1.3</v>
      </c>
      <c r="M106" s="7">
        <f t="shared" si="2"/>
        <v>0</v>
      </c>
    </row>
    <row r="107" spans="1:13" x14ac:dyDescent="0.3">
      <c r="B107" s="8" t="s">
        <v>54</v>
      </c>
      <c r="C107" s="5"/>
      <c r="D107" s="6" t="s">
        <v>10</v>
      </c>
      <c r="E107" s="5"/>
      <c r="F107" s="9">
        <v>65</v>
      </c>
      <c r="G107" s="9">
        <v>105</v>
      </c>
      <c r="I107" s="7">
        <v>0</v>
      </c>
      <c r="K107" s="16">
        <v>1</v>
      </c>
      <c r="M107" s="7">
        <f t="shared" si="2"/>
        <v>0</v>
      </c>
    </row>
    <row r="108" spans="1:13" x14ac:dyDescent="0.3">
      <c r="B108" s="8" t="s">
        <v>54</v>
      </c>
      <c r="C108" s="5"/>
      <c r="D108" s="6" t="s">
        <v>12</v>
      </c>
      <c r="E108" s="5"/>
      <c r="F108" s="9">
        <v>75</v>
      </c>
      <c r="G108" s="9">
        <v>135</v>
      </c>
      <c r="I108" s="7">
        <v>0</v>
      </c>
      <c r="K108" s="16">
        <v>1.1000000000000001</v>
      </c>
      <c r="M108" s="7">
        <f t="shared" si="2"/>
        <v>0</v>
      </c>
    </row>
    <row r="109" spans="1:13" x14ac:dyDescent="0.3">
      <c r="B109" s="8" t="s">
        <v>54</v>
      </c>
      <c r="C109" s="5"/>
      <c r="D109" s="6" t="s">
        <v>13</v>
      </c>
      <c r="E109" s="5"/>
      <c r="F109" s="9">
        <v>90</v>
      </c>
      <c r="G109" s="9">
        <v>160</v>
      </c>
      <c r="I109" s="7">
        <v>0</v>
      </c>
      <c r="K109" s="16">
        <v>1.1000000000000001</v>
      </c>
      <c r="M109" s="7">
        <f t="shared" si="2"/>
        <v>0</v>
      </c>
    </row>
    <row r="110" spans="1:13" x14ac:dyDescent="0.3">
      <c r="A110" t="s">
        <v>37</v>
      </c>
      <c r="B110" s="20" t="s">
        <v>55</v>
      </c>
      <c r="C110" s="5"/>
      <c r="D110" s="6" t="s">
        <v>10</v>
      </c>
      <c r="E110" s="5"/>
      <c r="F110" s="9">
        <v>65</v>
      </c>
      <c r="G110" s="9">
        <v>105</v>
      </c>
      <c r="I110" s="7">
        <v>0</v>
      </c>
      <c r="K110" s="16">
        <v>1</v>
      </c>
      <c r="M110" s="7">
        <f t="shared" si="2"/>
        <v>0</v>
      </c>
    </row>
    <row r="111" spans="1:13" x14ac:dyDescent="0.3">
      <c r="A111" t="s">
        <v>37</v>
      </c>
      <c r="B111" s="20" t="s">
        <v>55</v>
      </c>
      <c r="C111" s="5"/>
      <c r="D111" s="6" t="s">
        <v>12</v>
      </c>
      <c r="E111" s="5"/>
      <c r="F111" s="9">
        <v>75</v>
      </c>
      <c r="G111" s="9">
        <v>135</v>
      </c>
      <c r="I111" s="7">
        <v>0</v>
      </c>
      <c r="K111" s="16">
        <v>1.3</v>
      </c>
      <c r="M111" s="7">
        <f t="shared" si="2"/>
        <v>0</v>
      </c>
    </row>
    <row r="112" spans="1:13" x14ac:dyDescent="0.3">
      <c r="A112" t="s">
        <v>37</v>
      </c>
      <c r="B112" s="18" t="s">
        <v>55</v>
      </c>
      <c r="C112" s="5"/>
      <c r="D112" s="6" t="s">
        <v>13</v>
      </c>
      <c r="E112" s="5"/>
      <c r="F112" s="9">
        <v>90</v>
      </c>
      <c r="G112" s="9">
        <v>160</v>
      </c>
      <c r="I112" s="7">
        <v>0</v>
      </c>
      <c r="K112" s="16">
        <v>1.3</v>
      </c>
      <c r="M112" s="7">
        <f t="shared" si="2"/>
        <v>0</v>
      </c>
    </row>
    <row r="113" spans="1:13" x14ac:dyDescent="0.3">
      <c r="B113" s="8" t="s">
        <v>56</v>
      </c>
      <c r="C113" s="5"/>
      <c r="D113" s="6" t="s">
        <v>57</v>
      </c>
      <c r="E113" s="5"/>
      <c r="F113" s="9">
        <v>90</v>
      </c>
      <c r="G113" s="9">
        <v>160</v>
      </c>
      <c r="I113" s="7">
        <v>0</v>
      </c>
      <c r="K113" s="16">
        <v>1</v>
      </c>
      <c r="M113" s="7">
        <f t="shared" si="2"/>
        <v>0</v>
      </c>
    </row>
    <row r="114" spans="1:13" x14ac:dyDescent="0.3">
      <c r="B114" s="8" t="s">
        <v>56</v>
      </c>
      <c r="C114" s="5"/>
      <c r="D114" s="6" t="s">
        <v>58</v>
      </c>
      <c r="E114" s="5"/>
      <c r="F114" s="9">
        <v>75</v>
      </c>
      <c r="G114" s="9">
        <v>135</v>
      </c>
      <c r="I114" s="7">
        <v>0</v>
      </c>
      <c r="K114" s="16">
        <v>1</v>
      </c>
      <c r="M114" s="7">
        <f t="shared" si="2"/>
        <v>0</v>
      </c>
    </row>
    <row r="115" spans="1:13" x14ac:dyDescent="0.3">
      <c r="B115" s="8" t="s">
        <v>56</v>
      </c>
      <c r="C115" s="5"/>
      <c r="D115" s="6" t="s">
        <v>59</v>
      </c>
      <c r="E115" s="5"/>
      <c r="F115" s="9">
        <v>75</v>
      </c>
      <c r="G115" s="9">
        <v>135</v>
      </c>
      <c r="I115" s="7">
        <v>0</v>
      </c>
      <c r="K115" s="16">
        <v>1</v>
      </c>
      <c r="M115" s="7">
        <f t="shared" si="2"/>
        <v>0</v>
      </c>
    </row>
    <row r="116" spans="1:13" x14ac:dyDescent="0.3">
      <c r="A116" t="s">
        <v>37</v>
      </c>
      <c r="B116" s="8" t="s">
        <v>60</v>
      </c>
      <c r="C116" s="5"/>
      <c r="D116" s="6" t="s">
        <v>10</v>
      </c>
      <c r="E116" s="5"/>
      <c r="F116" s="9">
        <v>65</v>
      </c>
      <c r="G116" s="9">
        <v>105</v>
      </c>
      <c r="I116" s="7">
        <v>0</v>
      </c>
      <c r="K116" s="16">
        <v>1</v>
      </c>
      <c r="M116" s="7">
        <f t="shared" si="2"/>
        <v>0</v>
      </c>
    </row>
    <row r="117" spans="1:13" x14ac:dyDescent="0.3">
      <c r="A117" t="s">
        <v>37</v>
      </c>
      <c r="B117" s="8" t="s">
        <v>60</v>
      </c>
      <c r="C117" s="5"/>
      <c r="D117" s="6" t="s">
        <v>12</v>
      </c>
      <c r="E117" s="5"/>
      <c r="F117" s="9">
        <v>75</v>
      </c>
      <c r="G117" s="9">
        <v>135</v>
      </c>
      <c r="I117" s="7">
        <v>0</v>
      </c>
      <c r="K117" s="16">
        <v>1.1000000000000001</v>
      </c>
      <c r="M117" s="7">
        <f t="shared" si="2"/>
        <v>0</v>
      </c>
    </row>
    <row r="118" spans="1:13" x14ac:dyDescent="0.3">
      <c r="A118" t="s">
        <v>37</v>
      </c>
      <c r="B118" s="8" t="s">
        <v>60</v>
      </c>
      <c r="C118" s="5"/>
      <c r="D118" s="6" t="s">
        <v>13</v>
      </c>
      <c r="E118" s="5"/>
      <c r="F118" s="9">
        <v>90</v>
      </c>
      <c r="G118" s="9">
        <v>160</v>
      </c>
      <c r="I118" s="7">
        <v>0</v>
      </c>
      <c r="K118" s="16">
        <v>1.1000000000000001</v>
      </c>
      <c r="M118" s="7">
        <f t="shared" si="2"/>
        <v>0</v>
      </c>
    </row>
    <row r="119" spans="1:13" x14ac:dyDescent="0.3">
      <c r="B119" s="18" t="s">
        <v>61</v>
      </c>
      <c r="C119" s="5"/>
      <c r="D119" s="6" t="s">
        <v>10</v>
      </c>
      <c r="E119" s="5"/>
      <c r="F119" s="9">
        <v>65</v>
      </c>
      <c r="G119" s="9">
        <v>105</v>
      </c>
      <c r="I119" s="7">
        <v>0</v>
      </c>
      <c r="K119" s="16">
        <v>1</v>
      </c>
      <c r="M119" s="7">
        <f t="shared" si="2"/>
        <v>0</v>
      </c>
    </row>
    <row r="120" spans="1:13" x14ac:dyDescent="0.3">
      <c r="B120" s="18" t="s">
        <v>61</v>
      </c>
      <c r="C120" s="5"/>
      <c r="D120" s="6" t="s">
        <v>12</v>
      </c>
      <c r="E120" s="5"/>
      <c r="F120" s="9">
        <v>75</v>
      </c>
      <c r="G120" s="9">
        <v>135</v>
      </c>
      <c r="I120" s="7">
        <v>0</v>
      </c>
      <c r="K120" s="16">
        <v>1.3</v>
      </c>
      <c r="M120" s="7">
        <f t="shared" si="2"/>
        <v>0</v>
      </c>
    </row>
    <row r="121" spans="1:13" x14ac:dyDescent="0.3">
      <c r="B121" s="18" t="s">
        <v>61</v>
      </c>
      <c r="C121" s="5"/>
      <c r="D121" s="6" t="s">
        <v>13</v>
      </c>
      <c r="E121" s="5"/>
      <c r="F121" s="9">
        <v>90</v>
      </c>
      <c r="G121" s="9">
        <v>160</v>
      </c>
      <c r="I121" s="7">
        <v>0</v>
      </c>
      <c r="K121" s="16">
        <v>1.3</v>
      </c>
      <c r="M121" s="7">
        <f t="shared" si="2"/>
        <v>0</v>
      </c>
    </row>
    <row r="122" spans="1:13" x14ac:dyDescent="0.3">
      <c r="B122" s="13" t="s">
        <v>62</v>
      </c>
      <c r="C122" s="5"/>
      <c r="D122" s="6" t="s">
        <v>10</v>
      </c>
      <c r="E122" s="5"/>
      <c r="F122" s="9">
        <v>65</v>
      </c>
      <c r="G122" s="9">
        <v>105</v>
      </c>
      <c r="I122" s="7">
        <v>0</v>
      </c>
      <c r="K122" s="16">
        <v>1</v>
      </c>
      <c r="M122" s="7">
        <f t="shared" si="2"/>
        <v>0</v>
      </c>
    </row>
    <row r="123" spans="1:13" x14ac:dyDescent="0.3">
      <c r="B123" s="13" t="s">
        <v>62</v>
      </c>
      <c r="C123" s="5"/>
      <c r="D123" s="6" t="s">
        <v>12</v>
      </c>
      <c r="E123" s="5"/>
      <c r="F123" s="9">
        <v>75</v>
      </c>
      <c r="G123" s="9">
        <v>135</v>
      </c>
      <c r="I123" s="7">
        <v>0</v>
      </c>
      <c r="K123" s="16">
        <v>1</v>
      </c>
      <c r="M123" s="7">
        <f t="shared" si="2"/>
        <v>0</v>
      </c>
    </row>
    <row r="124" spans="1:13" x14ac:dyDescent="0.3">
      <c r="B124" s="14" t="s">
        <v>62</v>
      </c>
      <c r="C124" s="5"/>
      <c r="D124" s="6" t="s">
        <v>13</v>
      </c>
      <c r="E124" s="5"/>
      <c r="F124" s="9">
        <v>90</v>
      </c>
      <c r="G124" s="9">
        <v>160</v>
      </c>
      <c r="I124" s="7">
        <v>0</v>
      </c>
      <c r="K124" s="16">
        <v>1</v>
      </c>
      <c r="M124" s="7">
        <f t="shared" si="2"/>
        <v>0</v>
      </c>
    </row>
    <row r="125" spans="1:13" x14ac:dyDescent="0.3">
      <c r="A125" t="s">
        <v>37</v>
      </c>
      <c r="B125" s="10" t="s">
        <v>63</v>
      </c>
      <c r="C125" s="5"/>
      <c r="D125" s="6" t="s">
        <v>10</v>
      </c>
      <c r="E125" s="5"/>
      <c r="F125" s="9">
        <v>65</v>
      </c>
      <c r="G125" s="9">
        <v>105</v>
      </c>
      <c r="I125" s="7">
        <v>0</v>
      </c>
      <c r="K125" s="16">
        <v>1</v>
      </c>
      <c r="M125" s="7">
        <f t="shared" si="2"/>
        <v>0</v>
      </c>
    </row>
    <row r="126" spans="1:13" x14ac:dyDescent="0.3">
      <c r="A126" t="s">
        <v>37</v>
      </c>
      <c r="B126" s="10" t="s">
        <v>63</v>
      </c>
      <c r="C126" s="5"/>
      <c r="D126" s="6" t="s">
        <v>12</v>
      </c>
      <c r="E126" s="5"/>
      <c r="F126" s="9">
        <v>75</v>
      </c>
      <c r="G126" s="9">
        <v>135</v>
      </c>
      <c r="I126" s="7">
        <v>0</v>
      </c>
      <c r="K126" s="16">
        <v>1</v>
      </c>
      <c r="M126" s="7">
        <f t="shared" si="2"/>
        <v>0</v>
      </c>
    </row>
    <row r="127" spans="1:13" x14ac:dyDescent="0.3">
      <c r="A127" t="s">
        <v>37</v>
      </c>
      <c r="B127" s="12" t="s">
        <v>63</v>
      </c>
      <c r="C127" s="5"/>
      <c r="D127" s="6" t="s">
        <v>13</v>
      </c>
      <c r="E127" s="5"/>
      <c r="F127" s="9">
        <v>90</v>
      </c>
      <c r="G127" s="9">
        <v>160</v>
      </c>
      <c r="I127" s="7">
        <v>0</v>
      </c>
      <c r="K127" s="16">
        <v>1</v>
      </c>
      <c r="M127" s="7">
        <f t="shared" si="2"/>
        <v>0</v>
      </c>
    </row>
    <row r="129" spans="1:2" x14ac:dyDescent="0.3"/>
    <row r="130" spans="1:2" ht="28.8" x14ac:dyDescent="0.3">
      <c r="B130" s="22" t="s">
        <v>64</v>
      </c>
    </row>
    <row r="132" spans="1:2" x14ac:dyDescent="0.3">
      <c r="A132" t="s">
        <v>65</v>
      </c>
    </row>
  </sheetData>
  <autoFilter ref="A2:U127" xr:uid="{1413EED3-9AE7-400B-A77E-B9F5E5CA84C0}"/>
  <mergeCells count="1">
    <mergeCell ref="M1:M2"/>
  </mergeCells>
  <conditionalFormatting sqref="B29">
    <cfRule type="duplicateValues" dxfId="4" priority="1"/>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DD64A4-5200-475C-B4DA-BB735DCC8DE7}">
  <dimension ref="B1:U124"/>
  <sheetViews>
    <sheetView topLeftCell="A54" workbookViewId="0">
      <selection activeCell="B92" sqref="B92"/>
    </sheetView>
  </sheetViews>
  <sheetFormatPr defaultRowHeight="14.4" x14ac:dyDescent="0.3"/>
  <cols>
    <col min="2" max="2" width="44.44140625" bestFit="1" customWidth="1"/>
    <col min="4" max="4" width="24.44140625" bestFit="1" customWidth="1"/>
    <col min="6" max="6" width="18.5546875" bestFit="1" customWidth="1"/>
    <col min="7" max="7" width="18.77734375" bestFit="1" customWidth="1"/>
    <col min="13" max="13" width="16.77734375" bestFit="1" customWidth="1"/>
    <col min="15" max="15" width="61.77734375" bestFit="1" customWidth="1"/>
  </cols>
  <sheetData>
    <row r="1" spans="2:21" ht="15" thickBot="1" x14ac:dyDescent="0.35">
      <c r="M1" s="140" t="s">
        <v>0</v>
      </c>
    </row>
    <row r="2" spans="2:21" ht="15" thickBot="1" x14ac:dyDescent="0.35">
      <c r="B2" s="1" t="s">
        <v>2</v>
      </c>
      <c r="C2" s="2"/>
      <c r="D2" s="15" t="s">
        <v>3</v>
      </c>
      <c r="E2" s="2"/>
      <c r="F2" s="3" t="s">
        <v>4</v>
      </c>
      <c r="G2" s="3" t="s">
        <v>5</v>
      </c>
      <c r="I2" s="3" t="s">
        <v>6</v>
      </c>
      <c r="K2" s="3" t="s">
        <v>7</v>
      </c>
      <c r="M2" s="140"/>
    </row>
    <row r="3" spans="2:21" x14ac:dyDescent="0.3">
      <c r="B3" s="4" t="s">
        <v>66</v>
      </c>
      <c r="C3" s="2"/>
      <c r="D3" s="6" t="s">
        <v>10</v>
      </c>
      <c r="E3" s="2"/>
      <c r="F3" s="6">
        <v>65</v>
      </c>
      <c r="G3" s="6">
        <v>105</v>
      </c>
      <c r="I3" s="7">
        <v>0</v>
      </c>
      <c r="K3" s="16">
        <v>1</v>
      </c>
      <c r="M3" s="7">
        <f t="shared" ref="M3:M4" si="0">+I3*K3</f>
        <v>0</v>
      </c>
      <c r="O3" s="22" t="s">
        <v>11</v>
      </c>
    </row>
    <row r="4" spans="2:21" ht="15" thickBot="1" x14ac:dyDescent="0.35">
      <c r="B4" s="4" t="s">
        <v>66</v>
      </c>
      <c r="C4" s="2"/>
      <c r="D4" s="6" t="s">
        <v>12</v>
      </c>
      <c r="E4" s="2"/>
      <c r="F4" s="6">
        <v>75</v>
      </c>
      <c r="G4" s="6">
        <v>135</v>
      </c>
      <c r="I4" s="7">
        <v>0</v>
      </c>
      <c r="K4" s="16">
        <v>1.1000000000000001</v>
      </c>
      <c r="M4" s="7">
        <f t="shared" si="0"/>
        <v>0</v>
      </c>
    </row>
    <row r="5" spans="2:21" ht="15" thickBot="1" x14ac:dyDescent="0.35">
      <c r="B5" s="4" t="s">
        <v>66</v>
      </c>
      <c r="C5" s="5"/>
      <c r="D5" s="6" t="s">
        <v>13</v>
      </c>
      <c r="E5" s="5"/>
      <c r="F5" s="6">
        <v>90</v>
      </c>
      <c r="G5" s="6">
        <v>160</v>
      </c>
      <c r="H5" s="5"/>
      <c r="I5" s="7">
        <v>0</v>
      </c>
      <c r="K5" s="16">
        <v>1.1000000000000001</v>
      </c>
      <c r="M5" s="7">
        <f>+I5*K5</f>
        <v>0</v>
      </c>
    </row>
    <row r="6" spans="2:21" ht="15" thickBot="1" x14ac:dyDescent="0.35">
      <c r="B6" s="8" t="s">
        <v>14</v>
      </c>
      <c r="C6" s="5"/>
      <c r="D6" s="6" t="s">
        <v>10</v>
      </c>
      <c r="E6" s="5"/>
      <c r="F6" s="9">
        <v>65</v>
      </c>
      <c r="G6" s="9">
        <v>105</v>
      </c>
      <c r="H6" s="5"/>
      <c r="I6" s="7">
        <v>0</v>
      </c>
      <c r="K6" s="16">
        <v>1</v>
      </c>
      <c r="M6" s="7">
        <f t="shared" ref="M6:M69" si="1">+I6*K6</f>
        <v>0</v>
      </c>
      <c r="O6" s="17" t="s">
        <v>15</v>
      </c>
      <c r="P6" s="17"/>
      <c r="Q6" s="17"/>
      <c r="R6" s="17"/>
      <c r="S6" s="17"/>
      <c r="T6" s="17"/>
      <c r="U6" s="17"/>
    </row>
    <row r="7" spans="2:21" ht="15" thickBot="1" x14ac:dyDescent="0.35">
      <c r="B7" s="8" t="s">
        <v>14</v>
      </c>
      <c r="C7" s="5"/>
      <c r="D7" s="6" t="s">
        <v>12</v>
      </c>
      <c r="E7" s="5"/>
      <c r="F7" s="9">
        <v>75</v>
      </c>
      <c r="G7" s="9">
        <v>135</v>
      </c>
      <c r="H7" s="5"/>
      <c r="I7" s="7">
        <v>0</v>
      </c>
      <c r="K7" s="16">
        <v>1.1000000000000001</v>
      </c>
      <c r="M7" s="7">
        <f t="shared" si="1"/>
        <v>0</v>
      </c>
      <c r="O7" s="21"/>
      <c r="P7" s="21"/>
      <c r="Q7" s="21"/>
      <c r="R7" s="21"/>
      <c r="S7" s="21"/>
      <c r="T7" s="21"/>
      <c r="U7" s="21"/>
    </row>
    <row r="8" spans="2:21" ht="15" thickBot="1" x14ac:dyDescent="0.35">
      <c r="B8" s="8" t="s">
        <v>14</v>
      </c>
      <c r="C8" s="5"/>
      <c r="D8" s="6" t="s">
        <v>13</v>
      </c>
      <c r="E8" s="5"/>
      <c r="F8" s="9">
        <v>90</v>
      </c>
      <c r="G8" s="9">
        <v>160</v>
      </c>
      <c r="H8" s="5"/>
      <c r="I8" s="7">
        <v>0</v>
      </c>
      <c r="K8" s="16">
        <v>1.1000000000000001</v>
      </c>
      <c r="M8" s="7">
        <f t="shared" si="1"/>
        <v>0</v>
      </c>
    </row>
    <row r="9" spans="2:21" ht="15" thickBot="1" x14ac:dyDescent="0.35">
      <c r="B9" s="18" t="s">
        <v>17</v>
      </c>
      <c r="C9" s="5"/>
      <c r="D9" s="6" t="s">
        <v>10</v>
      </c>
      <c r="E9" s="5"/>
      <c r="F9" s="9">
        <v>60</v>
      </c>
      <c r="G9" s="9">
        <v>105</v>
      </c>
      <c r="H9" s="5"/>
      <c r="I9" s="7">
        <v>0</v>
      </c>
      <c r="K9" s="16">
        <v>1.1000000000000001</v>
      </c>
      <c r="M9" s="7">
        <f t="shared" si="1"/>
        <v>0</v>
      </c>
    </row>
    <row r="10" spans="2:21" ht="15" thickBot="1" x14ac:dyDescent="0.35">
      <c r="B10" s="18" t="s">
        <v>17</v>
      </c>
      <c r="C10" s="5"/>
      <c r="D10" s="6" t="s">
        <v>12</v>
      </c>
      <c r="E10" s="5"/>
      <c r="F10" s="9">
        <v>70</v>
      </c>
      <c r="G10" s="9">
        <v>125</v>
      </c>
      <c r="H10" s="5"/>
      <c r="I10" s="7">
        <v>0</v>
      </c>
      <c r="K10" s="16">
        <v>1.3</v>
      </c>
      <c r="M10" s="7">
        <f t="shared" si="1"/>
        <v>0</v>
      </c>
    </row>
    <row r="11" spans="2:21" ht="15" thickBot="1" x14ac:dyDescent="0.35">
      <c r="B11" s="18" t="s">
        <v>17</v>
      </c>
      <c r="C11" s="5"/>
      <c r="D11" s="6" t="s">
        <v>13</v>
      </c>
      <c r="E11" s="5"/>
      <c r="F11" s="9">
        <v>80</v>
      </c>
      <c r="G11" s="9">
        <v>140</v>
      </c>
      <c r="H11" s="5"/>
      <c r="I11" s="7">
        <v>0</v>
      </c>
      <c r="K11" s="16">
        <v>1.3</v>
      </c>
      <c r="M11" s="7">
        <f t="shared" si="1"/>
        <v>0</v>
      </c>
    </row>
    <row r="12" spans="2:21" ht="15" thickBot="1" x14ac:dyDescent="0.35">
      <c r="B12" s="8" t="s">
        <v>18</v>
      </c>
      <c r="C12" s="5"/>
      <c r="D12" s="6" t="s">
        <v>10</v>
      </c>
      <c r="E12" s="5"/>
      <c r="F12" s="9">
        <v>65</v>
      </c>
      <c r="G12" s="9">
        <v>105</v>
      </c>
      <c r="H12" s="5"/>
      <c r="I12" s="7">
        <v>0</v>
      </c>
      <c r="K12" s="16">
        <v>1</v>
      </c>
      <c r="M12" s="7">
        <f t="shared" si="1"/>
        <v>0</v>
      </c>
    </row>
    <row r="13" spans="2:21" ht="15" thickBot="1" x14ac:dyDescent="0.35">
      <c r="B13" s="8" t="s">
        <v>18</v>
      </c>
      <c r="C13" s="5"/>
      <c r="D13" s="6" t="s">
        <v>12</v>
      </c>
      <c r="E13" s="5"/>
      <c r="F13" s="9">
        <v>75</v>
      </c>
      <c r="G13" s="9">
        <v>135</v>
      </c>
      <c r="H13" s="5"/>
      <c r="I13" s="7">
        <v>0</v>
      </c>
      <c r="K13" s="16">
        <v>1</v>
      </c>
      <c r="M13" s="7">
        <f>+I13*K13</f>
        <v>0</v>
      </c>
    </row>
    <row r="14" spans="2:21" ht="15" thickBot="1" x14ac:dyDescent="0.35">
      <c r="B14" s="8" t="s">
        <v>18</v>
      </c>
      <c r="C14" s="5"/>
      <c r="D14" s="6" t="s">
        <v>13</v>
      </c>
      <c r="E14" s="5"/>
      <c r="F14" s="9">
        <v>90</v>
      </c>
      <c r="G14" s="9">
        <v>160</v>
      </c>
      <c r="H14" s="5"/>
      <c r="I14" s="7">
        <v>0</v>
      </c>
      <c r="K14" s="16">
        <v>1</v>
      </c>
      <c r="M14" s="7">
        <f t="shared" si="1"/>
        <v>0</v>
      </c>
    </row>
    <row r="15" spans="2:21" ht="15" thickBot="1" x14ac:dyDescent="0.35">
      <c r="B15" s="19" t="s">
        <v>19</v>
      </c>
      <c r="C15" s="5"/>
      <c r="D15" s="6" t="s">
        <v>10</v>
      </c>
      <c r="E15" s="5"/>
      <c r="F15" s="9">
        <v>65</v>
      </c>
      <c r="G15" s="9">
        <v>105</v>
      </c>
      <c r="H15" s="5"/>
      <c r="I15" s="7">
        <v>0</v>
      </c>
      <c r="K15" s="16">
        <v>1</v>
      </c>
      <c r="M15" s="7">
        <f t="shared" si="1"/>
        <v>0</v>
      </c>
    </row>
    <row r="16" spans="2:21" ht="15" thickBot="1" x14ac:dyDescent="0.35">
      <c r="B16" s="19" t="s">
        <v>19</v>
      </c>
      <c r="C16" s="5"/>
      <c r="D16" s="6" t="s">
        <v>12</v>
      </c>
      <c r="E16" s="5"/>
      <c r="F16" s="9">
        <v>75</v>
      </c>
      <c r="G16" s="9">
        <v>135</v>
      </c>
      <c r="H16" s="5"/>
      <c r="I16" s="7">
        <v>0</v>
      </c>
      <c r="K16" s="16">
        <v>1.3</v>
      </c>
      <c r="M16" s="7">
        <f t="shared" si="1"/>
        <v>0</v>
      </c>
    </row>
    <row r="17" spans="2:13" ht="15" thickBot="1" x14ac:dyDescent="0.35">
      <c r="B17" s="19" t="s">
        <v>19</v>
      </c>
      <c r="C17" s="5"/>
      <c r="D17" s="6" t="s">
        <v>13</v>
      </c>
      <c r="E17" s="5"/>
      <c r="F17" s="9">
        <v>90</v>
      </c>
      <c r="G17" s="9">
        <v>160</v>
      </c>
      <c r="H17" s="5"/>
      <c r="I17" s="7">
        <v>0</v>
      </c>
      <c r="K17" s="16">
        <v>1.3</v>
      </c>
      <c r="M17" s="7">
        <f t="shared" si="1"/>
        <v>0</v>
      </c>
    </row>
    <row r="18" spans="2:13" ht="15" thickBot="1" x14ac:dyDescent="0.35">
      <c r="B18" s="8" t="s">
        <v>20</v>
      </c>
      <c r="C18" s="5"/>
      <c r="D18" s="6" t="s">
        <v>10</v>
      </c>
      <c r="E18" s="5"/>
      <c r="F18" s="9">
        <v>65</v>
      </c>
      <c r="G18" s="9">
        <v>105</v>
      </c>
      <c r="H18" s="5"/>
      <c r="I18" s="7">
        <v>0</v>
      </c>
      <c r="K18" s="16">
        <v>1</v>
      </c>
      <c r="M18" s="7">
        <f t="shared" si="1"/>
        <v>0</v>
      </c>
    </row>
    <row r="19" spans="2:13" ht="15" thickBot="1" x14ac:dyDescent="0.35">
      <c r="B19" s="8" t="s">
        <v>20</v>
      </c>
      <c r="C19" s="5"/>
      <c r="D19" s="6" t="s">
        <v>12</v>
      </c>
      <c r="E19" s="5"/>
      <c r="F19" s="9">
        <v>75</v>
      </c>
      <c r="G19" s="9">
        <v>135</v>
      </c>
      <c r="H19" s="5"/>
      <c r="I19" s="7">
        <v>0</v>
      </c>
      <c r="K19" s="16">
        <v>1.1000000000000001</v>
      </c>
      <c r="M19" s="7">
        <f t="shared" si="1"/>
        <v>0</v>
      </c>
    </row>
    <row r="20" spans="2:13" ht="15" thickBot="1" x14ac:dyDescent="0.35">
      <c r="B20" s="8" t="s">
        <v>20</v>
      </c>
      <c r="C20" s="5"/>
      <c r="D20" s="6" t="s">
        <v>13</v>
      </c>
      <c r="E20" s="5"/>
      <c r="F20" s="9">
        <v>90</v>
      </c>
      <c r="G20" s="9">
        <v>160</v>
      </c>
      <c r="H20" s="5"/>
      <c r="I20" s="7">
        <v>0</v>
      </c>
      <c r="K20" s="16">
        <v>1.1000000000000001</v>
      </c>
      <c r="M20" s="7">
        <f t="shared" si="1"/>
        <v>0</v>
      </c>
    </row>
    <row r="21" spans="2:13" ht="15" thickBot="1" x14ac:dyDescent="0.35">
      <c r="B21" s="10" t="s">
        <v>21</v>
      </c>
      <c r="C21" s="5"/>
      <c r="D21" s="6" t="s">
        <v>10</v>
      </c>
      <c r="E21" s="5"/>
      <c r="F21" s="9">
        <v>65</v>
      </c>
      <c r="G21" s="9">
        <v>105</v>
      </c>
      <c r="H21" s="5"/>
      <c r="I21" s="7">
        <v>0</v>
      </c>
      <c r="K21" s="16">
        <v>1</v>
      </c>
      <c r="M21" s="7">
        <f t="shared" si="1"/>
        <v>0</v>
      </c>
    </row>
    <row r="22" spans="2:13" ht="15" thickBot="1" x14ac:dyDescent="0.35">
      <c r="B22" s="10" t="s">
        <v>21</v>
      </c>
      <c r="C22" s="5"/>
      <c r="D22" s="6" t="s">
        <v>12</v>
      </c>
      <c r="E22" s="5"/>
      <c r="F22" s="9">
        <v>75</v>
      </c>
      <c r="G22" s="9">
        <v>135</v>
      </c>
      <c r="H22" s="5"/>
      <c r="I22" s="7">
        <v>0</v>
      </c>
      <c r="K22" s="16">
        <v>1.1000000000000001</v>
      </c>
      <c r="M22" s="7">
        <f t="shared" si="1"/>
        <v>0</v>
      </c>
    </row>
    <row r="23" spans="2:13" ht="15" thickBot="1" x14ac:dyDescent="0.35">
      <c r="B23" s="8" t="s">
        <v>21</v>
      </c>
      <c r="C23" s="5"/>
      <c r="D23" s="6" t="s">
        <v>13</v>
      </c>
      <c r="E23" s="5"/>
      <c r="F23" s="9">
        <v>90</v>
      </c>
      <c r="G23" s="9">
        <v>160</v>
      </c>
      <c r="H23" s="5"/>
      <c r="I23" s="7">
        <v>0</v>
      </c>
      <c r="K23" s="16">
        <v>1.2</v>
      </c>
      <c r="M23" s="7">
        <f t="shared" si="1"/>
        <v>0</v>
      </c>
    </row>
    <row r="24" spans="2:13" ht="15" thickBot="1" x14ac:dyDescent="0.35">
      <c r="B24" s="10" t="s">
        <v>22</v>
      </c>
      <c r="C24" s="5"/>
      <c r="D24" s="6" t="s">
        <v>10</v>
      </c>
      <c r="E24" s="5"/>
      <c r="F24" s="9">
        <v>65</v>
      </c>
      <c r="G24" s="9">
        <v>105</v>
      </c>
      <c r="H24" s="5"/>
      <c r="I24" s="7">
        <v>0</v>
      </c>
      <c r="K24" s="16">
        <v>1</v>
      </c>
      <c r="M24" s="7">
        <f t="shared" si="1"/>
        <v>0</v>
      </c>
    </row>
    <row r="25" spans="2:13" ht="15" thickBot="1" x14ac:dyDescent="0.35">
      <c r="B25" s="10" t="s">
        <v>22</v>
      </c>
      <c r="C25" s="5"/>
      <c r="D25" s="6" t="s">
        <v>12</v>
      </c>
      <c r="E25" s="5"/>
      <c r="F25" s="9">
        <v>75</v>
      </c>
      <c r="G25" s="9">
        <v>135</v>
      </c>
      <c r="I25" s="7">
        <v>0</v>
      </c>
      <c r="K25" s="16">
        <v>1.1000000000000001</v>
      </c>
      <c r="M25" s="7">
        <f t="shared" si="1"/>
        <v>0</v>
      </c>
    </row>
    <row r="26" spans="2:13" ht="15" thickBot="1" x14ac:dyDescent="0.35">
      <c r="B26" s="8" t="s">
        <v>22</v>
      </c>
      <c r="C26" s="5"/>
      <c r="D26" s="6" t="s">
        <v>13</v>
      </c>
      <c r="E26" s="5"/>
      <c r="F26" s="9">
        <v>90</v>
      </c>
      <c r="G26" s="9">
        <v>160</v>
      </c>
      <c r="I26" s="7">
        <v>0</v>
      </c>
      <c r="K26" s="16">
        <v>1.1000000000000001</v>
      </c>
      <c r="M26" s="7">
        <f t="shared" si="1"/>
        <v>0</v>
      </c>
    </row>
    <row r="27" spans="2:13" ht="15" thickBot="1" x14ac:dyDescent="0.35">
      <c r="B27" s="8" t="s">
        <v>23</v>
      </c>
      <c r="C27" s="5"/>
      <c r="D27" s="6" t="s">
        <v>10</v>
      </c>
      <c r="E27" s="5"/>
      <c r="F27" s="9">
        <v>65</v>
      </c>
      <c r="G27" s="9">
        <v>105</v>
      </c>
      <c r="I27" s="7">
        <v>0</v>
      </c>
      <c r="K27" s="16">
        <v>1</v>
      </c>
      <c r="M27" s="7">
        <f t="shared" si="1"/>
        <v>0</v>
      </c>
    </row>
    <row r="28" spans="2:13" ht="15" thickBot="1" x14ac:dyDescent="0.35">
      <c r="B28" s="8" t="s">
        <v>23</v>
      </c>
      <c r="C28" s="5"/>
      <c r="D28" s="6" t="s">
        <v>12</v>
      </c>
      <c r="E28" s="5"/>
      <c r="F28" s="9">
        <v>75</v>
      </c>
      <c r="G28" s="9">
        <v>135</v>
      </c>
      <c r="I28" s="7">
        <v>0</v>
      </c>
      <c r="K28" s="16">
        <v>1.1000000000000001</v>
      </c>
      <c r="M28" s="7">
        <f t="shared" si="1"/>
        <v>0</v>
      </c>
    </row>
    <row r="29" spans="2:13" ht="15" thickBot="1" x14ac:dyDescent="0.35">
      <c r="B29" s="8" t="s">
        <v>23</v>
      </c>
      <c r="C29" s="5"/>
      <c r="D29" s="6" t="s">
        <v>13</v>
      </c>
      <c r="E29" s="5"/>
      <c r="F29" s="9">
        <v>90</v>
      </c>
      <c r="G29" s="9">
        <v>160</v>
      </c>
      <c r="I29" s="7">
        <v>0</v>
      </c>
      <c r="K29" s="16">
        <v>1.1000000000000001</v>
      </c>
      <c r="M29" s="7">
        <f t="shared" si="1"/>
        <v>0</v>
      </c>
    </row>
    <row r="30" spans="2:13" ht="15" thickBot="1" x14ac:dyDescent="0.35">
      <c r="B30" s="18" t="s">
        <v>24</v>
      </c>
      <c r="C30" s="5"/>
      <c r="D30" s="6" t="s">
        <v>10</v>
      </c>
      <c r="E30" s="5"/>
      <c r="F30" s="9">
        <v>65</v>
      </c>
      <c r="G30" s="9">
        <v>105</v>
      </c>
      <c r="I30" s="7">
        <v>0</v>
      </c>
      <c r="K30" s="16">
        <v>1</v>
      </c>
      <c r="M30" s="7">
        <f t="shared" si="1"/>
        <v>0</v>
      </c>
    </row>
    <row r="31" spans="2:13" ht="15" thickBot="1" x14ac:dyDescent="0.35">
      <c r="B31" s="18" t="s">
        <v>24</v>
      </c>
      <c r="C31" s="5"/>
      <c r="D31" s="6" t="s">
        <v>12</v>
      </c>
      <c r="E31" s="5"/>
      <c r="F31" s="9">
        <v>75</v>
      </c>
      <c r="G31" s="9">
        <v>135</v>
      </c>
      <c r="I31" s="7">
        <v>0</v>
      </c>
      <c r="K31" s="16">
        <v>1.3</v>
      </c>
      <c r="M31" s="7">
        <f t="shared" si="1"/>
        <v>0</v>
      </c>
    </row>
    <row r="32" spans="2:13" ht="15" thickBot="1" x14ac:dyDescent="0.35">
      <c r="B32" s="18" t="s">
        <v>24</v>
      </c>
      <c r="C32" s="5"/>
      <c r="D32" s="6" t="s">
        <v>13</v>
      </c>
      <c r="E32" s="5"/>
      <c r="F32" s="9">
        <v>90</v>
      </c>
      <c r="G32" s="9">
        <v>160</v>
      </c>
      <c r="I32" s="7">
        <v>0</v>
      </c>
      <c r="K32" s="16">
        <v>1.3</v>
      </c>
      <c r="M32" s="7">
        <f t="shared" si="1"/>
        <v>0</v>
      </c>
    </row>
    <row r="33" spans="2:13" ht="15" thickBot="1" x14ac:dyDescent="0.35">
      <c r="B33" s="8" t="s">
        <v>25</v>
      </c>
      <c r="C33" s="5"/>
      <c r="D33" s="6" t="s">
        <v>10</v>
      </c>
      <c r="E33" s="5"/>
      <c r="F33" s="9">
        <v>65</v>
      </c>
      <c r="G33" s="9">
        <v>105</v>
      </c>
      <c r="I33" s="7">
        <v>0</v>
      </c>
      <c r="K33" s="16">
        <v>1</v>
      </c>
      <c r="M33" s="7">
        <f t="shared" si="1"/>
        <v>0</v>
      </c>
    </row>
    <row r="34" spans="2:13" ht="15" thickBot="1" x14ac:dyDescent="0.35">
      <c r="B34" s="8" t="s">
        <v>25</v>
      </c>
      <c r="C34" s="5"/>
      <c r="D34" s="6" t="s">
        <v>12</v>
      </c>
      <c r="E34" s="5"/>
      <c r="F34" s="9">
        <v>75</v>
      </c>
      <c r="G34" s="9">
        <v>135</v>
      </c>
      <c r="I34" s="7">
        <v>0</v>
      </c>
      <c r="K34" s="16">
        <v>1.1000000000000001</v>
      </c>
      <c r="M34" s="7">
        <f t="shared" si="1"/>
        <v>0</v>
      </c>
    </row>
    <row r="35" spans="2:13" ht="15" thickBot="1" x14ac:dyDescent="0.35">
      <c r="B35" s="8" t="s">
        <v>25</v>
      </c>
      <c r="C35" s="5"/>
      <c r="D35" s="6" t="s">
        <v>13</v>
      </c>
      <c r="E35" s="5"/>
      <c r="F35" s="9">
        <v>90</v>
      </c>
      <c r="G35" s="9">
        <v>160</v>
      </c>
      <c r="I35" s="7">
        <v>0</v>
      </c>
      <c r="K35" s="16">
        <v>1.1000000000000001</v>
      </c>
      <c r="M35" s="7">
        <f t="shared" si="1"/>
        <v>0</v>
      </c>
    </row>
    <row r="36" spans="2:13" ht="15" thickBot="1" x14ac:dyDescent="0.35">
      <c r="B36" s="18" t="s">
        <v>26</v>
      </c>
      <c r="C36" s="5"/>
      <c r="D36" s="6" t="s">
        <v>10</v>
      </c>
      <c r="E36" s="5"/>
      <c r="F36" s="9">
        <v>65</v>
      </c>
      <c r="G36" s="9">
        <v>105</v>
      </c>
      <c r="I36" s="7">
        <v>0</v>
      </c>
      <c r="K36" s="16">
        <v>1</v>
      </c>
      <c r="M36" s="7">
        <f t="shared" si="1"/>
        <v>0</v>
      </c>
    </row>
    <row r="37" spans="2:13" ht="15" thickBot="1" x14ac:dyDescent="0.35">
      <c r="B37" s="18" t="s">
        <v>26</v>
      </c>
      <c r="C37" s="5"/>
      <c r="D37" s="6" t="s">
        <v>12</v>
      </c>
      <c r="E37" s="5"/>
      <c r="F37" s="9">
        <v>75</v>
      </c>
      <c r="G37" s="9">
        <v>135</v>
      </c>
      <c r="I37" s="7">
        <v>0</v>
      </c>
      <c r="K37" s="16">
        <v>1.3</v>
      </c>
      <c r="M37" s="7">
        <f t="shared" si="1"/>
        <v>0</v>
      </c>
    </row>
    <row r="38" spans="2:13" ht="15" thickBot="1" x14ac:dyDescent="0.35">
      <c r="B38" s="18" t="s">
        <v>26</v>
      </c>
      <c r="C38" s="5"/>
      <c r="D38" s="6" t="s">
        <v>13</v>
      </c>
      <c r="E38" s="5"/>
      <c r="F38" s="9">
        <v>90</v>
      </c>
      <c r="G38" s="9">
        <v>160</v>
      </c>
      <c r="I38" s="7">
        <v>0</v>
      </c>
      <c r="K38" s="16">
        <v>1.3</v>
      </c>
      <c r="M38" s="7">
        <f t="shared" si="1"/>
        <v>0</v>
      </c>
    </row>
    <row r="39" spans="2:13" ht="15" thickBot="1" x14ac:dyDescent="0.35">
      <c r="B39" s="8" t="s">
        <v>27</v>
      </c>
      <c r="C39" s="5"/>
      <c r="D39" s="6" t="s">
        <v>10</v>
      </c>
      <c r="E39" s="5"/>
      <c r="F39" s="9">
        <v>65</v>
      </c>
      <c r="G39" s="9">
        <v>105</v>
      </c>
      <c r="I39" s="7">
        <v>0</v>
      </c>
      <c r="K39" s="16">
        <v>1</v>
      </c>
      <c r="M39" s="7">
        <f t="shared" si="1"/>
        <v>0</v>
      </c>
    </row>
    <row r="40" spans="2:13" ht="15" thickBot="1" x14ac:dyDescent="0.35">
      <c r="B40" s="8" t="s">
        <v>27</v>
      </c>
      <c r="C40" s="5"/>
      <c r="D40" s="6" t="s">
        <v>12</v>
      </c>
      <c r="E40" s="5"/>
      <c r="F40" s="9">
        <v>75</v>
      </c>
      <c r="G40" s="9">
        <v>135</v>
      </c>
      <c r="I40" s="7">
        <v>0</v>
      </c>
      <c r="K40" s="16">
        <v>1.2</v>
      </c>
      <c r="M40" s="7">
        <f t="shared" si="1"/>
        <v>0</v>
      </c>
    </row>
    <row r="41" spans="2:13" ht="15" thickBot="1" x14ac:dyDescent="0.35">
      <c r="B41" s="8" t="s">
        <v>27</v>
      </c>
      <c r="C41" s="5"/>
      <c r="D41" s="6" t="s">
        <v>13</v>
      </c>
      <c r="E41" s="5"/>
      <c r="F41" s="9">
        <v>90</v>
      </c>
      <c r="G41" s="9">
        <v>160</v>
      </c>
      <c r="I41" s="7">
        <v>0</v>
      </c>
      <c r="K41" s="16">
        <v>1.2</v>
      </c>
      <c r="M41" s="7">
        <f t="shared" si="1"/>
        <v>0</v>
      </c>
    </row>
    <row r="42" spans="2:13" ht="15" thickBot="1" x14ac:dyDescent="0.35">
      <c r="B42" s="8" t="s">
        <v>28</v>
      </c>
      <c r="C42" s="5"/>
      <c r="D42" s="6" t="s">
        <v>10</v>
      </c>
      <c r="E42" s="5"/>
      <c r="F42" s="9">
        <v>60</v>
      </c>
      <c r="G42" s="9">
        <v>105</v>
      </c>
      <c r="I42" s="7">
        <v>0</v>
      </c>
      <c r="K42" s="16">
        <v>1</v>
      </c>
      <c r="M42" s="7">
        <f t="shared" si="1"/>
        <v>0</v>
      </c>
    </row>
    <row r="43" spans="2:13" ht="15" thickBot="1" x14ac:dyDescent="0.35">
      <c r="B43" s="8" t="s">
        <v>28</v>
      </c>
      <c r="C43" s="5"/>
      <c r="D43" s="6" t="s">
        <v>12</v>
      </c>
      <c r="E43" s="5"/>
      <c r="F43" s="9">
        <v>70</v>
      </c>
      <c r="G43" s="9">
        <v>125</v>
      </c>
      <c r="I43" s="7">
        <v>0</v>
      </c>
      <c r="K43" s="16">
        <v>1.1000000000000001</v>
      </c>
      <c r="M43" s="7">
        <f t="shared" si="1"/>
        <v>0</v>
      </c>
    </row>
    <row r="44" spans="2:13" ht="15" thickBot="1" x14ac:dyDescent="0.35">
      <c r="B44" s="8" t="s">
        <v>28</v>
      </c>
      <c r="C44" s="5"/>
      <c r="D44" s="6" t="s">
        <v>13</v>
      </c>
      <c r="E44" s="5"/>
      <c r="F44" s="9">
        <v>80</v>
      </c>
      <c r="G44" s="9">
        <v>140</v>
      </c>
      <c r="H44" s="5"/>
      <c r="I44" s="7">
        <v>0</v>
      </c>
      <c r="K44" s="16">
        <v>1.1000000000000001</v>
      </c>
      <c r="M44" s="7">
        <f t="shared" si="1"/>
        <v>0</v>
      </c>
    </row>
    <row r="45" spans="2:13" ht="15" thickBot="1" x14ac:dyDescent="0.35">
      <c r="B45" s="18" t="s">
        <v>29</v>
      </c>
      <c r="C45" s="5"/>
      <c r="D45" s="6" t="s">
        <v>10</v>
      </c>
      <c r="E45" s="5"/>
      <c r="F45" s="9">
        <v>65</v>
      </c>
      <c r="G45" s="9">
        <v>105</v>
      </c>
      <c r="H45" s="5"/>
      <c r="I45" s="7">
        <v>0</v>
      </c>
      <c r="K45" s="16">
        <v>1</v>
      </c>
      <c r="M45" s="7">
        <f t="shared" si="1"/>
        <v>0</v>
      </c>
    </row>
    <row r="46" spans="2:13" ht="15" thickBot="1" x14ac:dyDescent="0.35">
      <c r="B46" s="18" t="s">
        <v>29</v>
      </c>
      <c r="C46" s="5"/>
      <c r="D46" s="6" t="s">
        <v>12</v>
      </c>
      <c r="E46" s="5"/>
      <c r="F46" s="9">
        <v>75</v>
      </c>
      <c r="G46" s="9">
        <v>135</v>
      </c>
      <c r="H46" s="5"/>
      <c r="I46" s="7">
        <v>0</v>
      </c>
      <c r="K46" s="16">
        <v>1.3</v>
      </c>
      <c r="M46" s="7">
        <f t="shared" si="1"/>
        <v>0</v>
      </c>
    </row>
    <row r="47" spans="2:13" ht="15" thickBot="1" x14ac:dyDescent="0.35">
      <c r="B47" s="18" t="s">
        <v>29</v>
      </c>
      <c r="C47" s="5"/>
      <c r="D47" s="6" t="s">
        <v>13</v>
      </c>
      <c r="E47" s="5"/>
      <c r="F47" s="9">
        <v>90</v>
      </c>
      <c r="G47" s="9">
        <v>160</v>
      </c>
      <c r="H47" s="5"/>
      <c r="I47" s="7">
        <v>0</v>
      </c>
      <c r="K47" s="16">
        <v>1.3</v>
      </c>
      <c r="M47" s="7">
        <f t="shared" si="1"/>
        <v>0</v>
      </c>
    </row>
    <row r="48" spans="2:13" ht="15" thickBot="1" x14ac:dyDescent="0.35">
      <c r="B48" s="8" t="s">
        <v>30</v>
      </c>
      <c r="C48" s="5"/>
      <c r="D48" s="6" t="s">
        <v>10</v>
      </c>
      <c r="E48" s="5"/>
      <c r="F48" s="9">
        <v>75</v>
      </c>
      <c r="G48" s="9">
        <v>115</v>
      </c>
      <c r="H48" s="5"/>
      <c r="I48" s="7">
        <v>0</v>
      </c>
      <c r="K48" s="16">
        <v>1</v>
      </c>
      <c r="M48" s="7">
        <f t="shared" si="1"/>
        <v>0</v>
      </c>
    </row>
    <row r="49" spans="2:13" ht="15" thickBot="1" x14ac:dyDescent="0.35">
      <c r="B49" s="8" t="s">
        <v>30</v>
      </c>
      <c r="C49" s="5"/>
      <c r="D49" s="6" t="s">
        <v>12</v>
      </c>
      <c r="E49" s="5"/>
      <c r="F49" s="9">
        <v>85</v>
      </c>
      <c r="G49" s="9">
        <v>145</v>
      </c>
      <c r="H49" s="5"/>
      <c r="I49" s="7">
        <v>0</v>
      </c>
      <c r="K49" s="16">
        <v>1.2</v>
      </c>
      <c r="M49" s="7">
        <f t="shared" si="1"/>
        <v>0</v>
      </c>
    </row>
    <row r="50" spans="2:13" ht="15" thickBot="1" x14ac:dyDescent="0.35">
      <c r="B50" s="8" t="s">
        <v>30</v>
      </c>
      <c r="C50" s="5"/>
      <c r="D50" s="6" t="s">
        <v>13</v>
      </c>
      <c r="E50" s="5"/>
      <c r="F50" s="9">
        <v>100</v>
      </c>
      <c r="G50" s="9">
        <v>185</v>
      </c>
      <c r="H50" s="5"/>
      <c r="I50" s="7">
        <v>0</v>
      </c>
      <c r="K50" s="16">
        <v>1.2</v>
      </c>
      <c r="M50" s="7">
        <f t="shared" si="1"/>
        <v>0</v>
      </c>
    </row>
    <row r="51" spans="2:13" ht="15" thickBot="1" x14ac:dyDescent="0.35">
      <c r="B51" s="8" t="s">
        <v>31</v>
      </c>
      <c r="C51" s="5"/>
      <c r="D51" s="6" t="s">
        <v>10</v>
      </c>
      <c r="E51" s="5"/>
      <c r="F51" s="9">
        <v>65</v>
      </c>
      <c r="G51" s="9">
        <v>105</v>
      </c>
      <c r="H51" s="5"/>
      <c r="I51" s="7">
        <v>0</v>
      </c>
      <c r="K51" s="16">
        <v>1</v>
      </c>
      <c r="M51" s="7">
        <f t="shared" si="1"/>
        <v>0</v>
      </c>
    </row>
    <row r="52" spans="2:13" ht="15" thickBot="1" x14ac:dyDescent="0.35">
      <c r="B52" s="8" t="s">
        <v>31</v>
      </c>
      <c r="C52" s="5"/>
      <c r="D52" s="6" t="s">
        <v>12</v>
      </c>
      <c r="E52" s="5"/>
      <c r="F52" s="9">
        <v>75</v>
      </c>
      <c r="G52" s="9">
        <v>135</v>
      </c>
      <c r="H52" s="5"/>
      <c r="I52" s="7">
        <v>0</v>
      </c>
      <c r="K52" s="16">
        <v>1.1000000000000001</v>
      </c>
      <c r="M52" s="7">
        <f t="shared" si="1"/>
        <v>0</v>
      </c>
    </row>
    <row r="53" spans="2:13" ht="15" thickBot="1" x14ac:dyDescent="0.35">
      <c r="B53" s="8" t="s">
        <v>31</v>
      </c>
      <c r="C53" s="5"/>
      <c r="D53" s="6" t="s">
        <v>13</v>
      </c>
      <c r="E53" s="5"/>
      <c r="F53" s="9">
        <v>90</v>
      </c>
      <c r="G53" s="9">
        <v>160</v>
      </c>
      <c r="H53" s="5"/>
      <c r="I53" s="7">
        <v>0</v>
      </c>
      <c r="K53" s="16">
        <v>1.1000000000000001</v>
      </c>
      <c r="M53" s="7">
        <f t="shared" si="1"/>
        <v>0</v>
      </c>
    </row>
    <row r="54" spans="2:13" ht="15" thickBot="1" x14ac:dyDescent="0.35">
      <c r="B54" s="8" t="s">
        <v>32</v>
      </c>
      <c r="C54" s="5"/>
      <c r="D54" s="6" t="s">
        <v>10</v>
      </c>
      <c r="E54" s="5"/>
      <c r="F54" s="9">
        <v>65</v>
      </c>
      <c r="G54" s="9">
        <v>105</v>
      </c>
      <c r="H54" s="5"/>
      <c r="I54" s="7">
        <v>0</v>
      </c>
      <c r="K54" s="16">
        <v>1</v>
      </c>
      <c r="M54" s="7">
        <f t="shared" si="1"/>
        <v>0</v>
      </c>
    </row>
    <row r="55" spans="2:13" ht="15" thickBot="1" x14ac:dyDescent="0.35">
      <c r="B55" s="8" t="s">
        <v>32</v>
      </c>
      <c r="C55" s="5"/>
      <c r="D55" s="6" t="s">
        <v>12</v>
      </c>
      <c r="E55" s="5"/>
      <c r="F55" s="9">
        <v>75</v>
      </c>
      <c r="G55" s="9">
        <v>135</v>
      </c>
      <c r="H55" s="5"/>
      <c r="I55" s="7">
        <v>0</v>
      </c>
      <c r="K55" s="16">
        <v>1.1000000000000001</v>
      </c>
      <c r="M55" s="7">
        <f t="shared" si="1"/>
        <v>0</v>
      </c>
    </row>
    <row r="56" spans="2:13" ht="15" thickBot="1" x14ac:dyDescent="0.35">
      <c r="B56" s="8" t="s">
        <v>32</v>
      </c>
      <c r="C56" s="5"/>
      <c r="D56" s="6" t="s">
        <v>13</v>
      </c>
      <c r="E56" s="5"/>
      <c r="F56" s="9">
        <v>90</v>
      </c>
      <c r="G56" s="9">
        <v>160</v>
      </c>
      <c r="H56" s="5"/>
      <c r="I56" s="7">
        <v>0</v>
      </c>
      <c r="K56" s="16">
        <v>1.1000000000000001</v>
      </c>
      <c r="M56" s="7">
        <f t="shared" si="1"/>
        <v>0</v>
      </c>
    </row>
    <row r="57" spans="2:13" ht="15" thickBot="1" x14ac:dyDescent="0.35">
      <c r="B57" s="8" t="s">
        <v>33</v>
      </c>
      <c r="C57" s="5"/>
      <c r="D57" s="6" t="s">
        <v>10</v>
      </c>
      <c r="E57" s="5"/>
      <c r="F57" s="9">
        <v>65</v>
      </c>
      <c r="G57" s="9">
        <v>105</v>
      </c>
      <c r="H57" s="5"/>
      <c r="I57" s="7">
        <v>0</v>
      </c>
      <c r="K57" s="16">
        <v>1</v>
      </c>
      <c r="M57" s="7">
        <f t="shared" si="1"/>
        <v>0</v>
      </c>
    </row>
    <row r="58" spans="2:13" ht="15" thickBot="1" x14ac:dyDescent="0.35">
      <c r="B58" s="8" t="s">
        <v>33</v>
      </c>
      <c r="C58" s="5"/>
      <c r="D58" s="6" t="s">
        <v>12</v>
      </c>
      <c r="E58" s="5"/>
      <c r="F58" s="9">
        <v>75</v>
      </c>
      <c r="G58" s="9">
        <v>135</v>
      </c>
      <c r="H58" s="5"/>
      <c r="I58" s="7">
        <v>0</v>
      </c>
      <c r="K58" s="16">
        <v>1.1000000000000001</v>
      </c>
      <c r="M58" s="7">
        <f t="shared" si="1"/>
        <v>0</v>
      </c>
    </row>
    <row r="59" spans="2:13" ht="15" thickBot="1" x14ac:dyDescent="0.35">
      <c r="B59" s="8" t="s">
        <v>33</v>
      </c>
      <c r="C59" s="5"/>
      <c r="D59" s="6" t="s">
        <v>13</v>
      </c>
      <c r="E59" s="5"/>
      <c r="F59" s="9">
        <v>90</v>
      </c>
      <c r="G59" s="9">
        <v>160</v>
      </c>
      <c r="H59" s="5"/>
      <c r="I59" s="7">
        <v>0</v>
      </c>
      <c r="K59" s="16">
        <v>1.1000000000000001</v>
      </c>
      <c r="M59" s="7">
        <f t="shared" si="1"/>
        <v>0</v>
      </c>
    </row>
    <row r="60" spans="2:13" ht="15" thickBot="1" x14ac:dyDescent="0.35">
      <c r="B60" s="18" t="s">
        <v>34</v>
      </c>
      <c r="C60" s="5"/>
      <c r="D60" s="6" t="s">
        <v>10</v>
      </c>
      <c r="E60" s="5"/>
      <c r="F60" s="9">
        <v>65</v>
      </c>
      <c r="G60" s="9">
        <v>105</v>
      </c>
      <c r="H60" s="5"/>
      <c r="I60" s="7">
        <v>0</v>
      </c>
      <c r="K60" s="16">
        <v>1</v>
      </c>
      <c r="M60" s="7">
        <f t="shared" si="1"/>
        <v>0</v>
      </c>
    </row>
    <row r="61" spans="2:13" ht="15" thickBot="1" x14ac:dyDescent="0.35">
      <c r="B61" s="18" t="s">
        <v>34</v>
      </c>
      <c r="C61" s="5"/>
      <c r="D61" s="6" t="s">
        <v>12</v>
      </c>
      <c r="E61" s="5"/>
      <c r="F61" s="9">
        <v>75</v>
      </c>
      <c r="G61" s="9">
        <v>135</v>
      </c>
      <c r="H61" s="5"/>
      <c r="I61" s="7">
        <v>0</v>
      </c>
      <c r="K61" s="16">
        <v>1.3</v>
      </c>
      <c r="M61" s="7">
        <f t="shared" si="1"/>
        <v>0</v>
      </c>
    </row>
    <row r="62" spans="2:13" ht="15" thickBot="1" x14ac:dyDescent="0.35">
      <c r="B62" s="18" t="s">
        <v>34</v>
      </c>
      <c r="C62" s="5"/>
      <c r="D62" s="6" t="s">
        <v>13</v>
      </c>
      <c r="E62" s="5"/>
      <c r="F62" s="9">
        <v>90</v>
      </c>
      <c r="G62" s="9">
        <v>160</v>
      </c>
      <c r="H62" s="5"/>
      <c r="I62" s="7">
        <v>0</v>
      </c>
      <c r="K62" s="16">
        <v>1.3</v>
      </c>
      <c r="M62" s="7">
        <f t="shared" si="1"/>
        <v>0</v>
      </c>
    </row>
    <row r="63" spans="2:13" ht="15" thickBot="1" x14ac:dyDescent="0.35">
      <c r="B63" s="11" t="s">
        <v>35</v>
      </c>
      <c r="C63" s="5"/>
      <c r="D63" s="6" t="s">
        <v>10</v>
      </c>
      <c r="E63" s="5"/>
      <c r="F63" s="9">
        <v>60</v>
      </c>
      <c r="G63" s="9">
        <v>105</v>
      </c>
      <c r="H63" s="5"/>
      <c r="I63" s="7">
        <v>0</v>
      </c>
      <c r="K63" s="16">
        <v>1</v>
      </c>
      <c r="M63" s="7">
        <f t="shared" si="1"/>
        <v>0</v>
      </c>
    </row>
    <row r="64" spans="2:13" ht="15" thickBot="1" x14ac:dyDescent="0.35">
      <c r="B64" s="11" t="s">
        <v>35</v>
      </c>
      <c r="C64" s="5"/>
      <c r="D64" s="6" t="s">
        <v>12</v>
      </c>
      <c r="E64" s="5"/>
      <c r="F64" s="9">
        <v>70</v>
      </c>
      <c r="G64" s="9">
        <v>125</v>
      </c>
      <c r="H64" s="5"/>
      <c r="I64" s="7">
        <v>0</v>
      </c>
      <c r="K64" s="16">
        <v>1.1000000000000001</v>
      </c>
      <c r="M64" s="7">
        <f t="shared" si="1"/>
        <v>0</v>
      </c>
    </row>
    <row r="65" spans="2:13" ht="15" thickBot="1" x14ac:dyDescent="0.35">
      <c r="B65" s="11" t="s">
        <v>35</v>
      </c>
      <c r="C65" s="5"/>
      <c r="D65" s="6" t="s">
        <v>13</v>
      </c>
      <c r="E65" s="5"/>
      <c r="F65" s="9">
        <v>80</v>
      </c>
      <c r="G65" s="9">
        <v>140</v>
      </c>
      <c r="H65" s="5"/>
      <c r="I65" s="7">
        <v>0</v>
      </c>
      <c r="K65" s="16">
        <v>1.1000000000000001</v>
      </c>
      <c r="M65" s="7">
        <f t="shared" si="1"/>
        <v>0</v>
      </c>
    </row>
    <row r="66" spans="2:13" ht="15" thickBot="1" x14ac:dyDescent="0.35">
      <c r="B66" s="10" t="s">
        <v>36</v>
      </c>
      <c r="C66" s="5"/>
      <c r="D66" s="6" t="s">
        <v>10</v>
      </c>
      <c r="E66" s="5"/>
      <c r="F66" s="9">
        <v>65</v>
      </c>
      <c r="G66" s="9">
        <v>105</v>
      </c>
      <c r="H66" s="5"/>
      <c r="I66" s="7">
        <v>0</v>
      </c>
      <c r="K66" s="16">
        <v>1</v>
      </c>
      <c r="M66" s="7">
        <f t="shared" si="1"/>
        <v>0</v>
      </c>
    </row>
    <row r="67" spans="2:13" ht="15" thickBot="1" x14ac:dyDescent="0.35">
      <c r="B67" s="10" t="s">
        <v>36</v>
      </c>
      <c r="C67" s="5"/>
      <c r="D67" s="6" t="s">
        <v>12</v>
      </c>
      <c r="E67" s="5"/>
      <c r="F67" s="9">
        <v>75</v>
      </c>
      <c r="G67" s="9">
        <v>135</v>
      </c>
      <c r="H67" s="5"/>
      <c r="I67" s="7">
        <v>0</v>
      </c>
      <c r="K67" s="16">
        <v>1.1000000000000001</v>
      </c>
      <c r="M67" s="7">
        <f t="shared" si="1"/>
        <v>0</v>
      </c>
    </row>
    <row r="68" spans="2:13" ht="15" thickBot="1" x14ac:dyDescent="0.35">
      <c r="B68" s="8" t="s">
        <v>36</v>
      </c>
      <c r="C68" s="5"/>
      <c r="D68" s="6" t="s">
        <v>13</v>
      </c>
      <c r="E68" s="5"/>
      <c r="F68" s="9">
        <v>90</v>
      </c>
      <c r="G68" s="9">
        <v>160</v>
      </c>
      <c r="H68" s="5"/>
      <c r="I68" s="7">
        <v>0</v>
      </c>
      <c r="K68" s="16">
        <v>1.1000000000000001</v>
      </c>
      <c r="M68" s="7">
        <f t="shared" si="1"/>
        <v>0</v>
      </c>
    </row>
    <row r="69" spans="2:13" ht="15" thickBot="1" x14ac:dyDescent="0.35">
      <c r="B69" s="18" t="s">
        <v>38</v>
      </c>
      <c r="C69" s="5"/>
      <c r="D69" s="6" t="s">
        <v>10</v>
      </c>
      <c r="E69" s="5"/>
      <c r="F69" s="9">
        <v>65</v>
      </c>
      <c r="G69" s="9">
        <v>105</v>
      </c>
      <c r="H69" s="5"/>
      <c r="I69" s="7">
        <v>0</v>
      </c>
      <c r="K69" s="16">
        <v>1</v>
      </c>
      <c r="M69" s="7">
        <f t="shared" si="1"/>
        <v>0</v>
      </c>
    </row>
    <row r="70" spans="2:13" ht="15" thickBot="1" x14ac:dyDescent="0.35">
      <c r="B70" s="18" t="s">
        <v>38</v>
      </c>
      <c r="C70" s="5"/>
      <c r="D70" s="6" t="s">
        <v>12</v>
      </c>
      <c r="E70" s="5"/>
      <c r="F70" s="9">
        <v>75</v>
      </c>
      <c r="G70" s="9">
        <v>135</v>
      </c>
      <c r="H70" s="5"/>
      <c r="I70" s="7">
        <v>0</v>
      </c>
      <c r="K70" s="16">
        <v>1.3</v>
      </c>
      <c r="M70" s="7">
        <f t="shared" ref="M70:M124" si="2">+I70*K70</f>
        <v>0</v>
      </c>
    </row>
    <row r="71" spans="2:13" ht="15" thickBot="1" x14ac:dyDescent="0.35">
      <c r="B71" s="18" t="s">
        <v>38</v>
      </c>
      <c r="C71" s="5"/>
      <c r="D71" s="6" t="s">
        <v>13</v>
      </c>
      <c r="E71" s="5"/>
      <c r="F71" s="9">
        <v>90</v>
      </c>
      <c r="G71" s="9">
        <v>160</v>
      </c>
      <c r="H71" s="5"/>
      <c r="I71" s="7">
        <v>0</v>
      </c>
      <c r="K71" s="16">
        <v>1.3</v>
      </c>
      <c r="M71" s="7">
        <f t="shared" si="2"/>
        <v>0</v>
      </c>
    </row>
    <row r="72" spans="2:13" ht="15" thickBot="1" x14ac:dyDescent="0.35">
      <c r="B72" s="8" t="s">
        <v>39</v>
      </c>
      <c r="C72" s="5"/>
      <c r="D72" s="6" t="s">
        <v>40</v>
      </c>
      <c r="E72" s="5"/>
      <c r="F72" s="9">
        <v>40</v>
      </c>
      <c r="G72" s="9">
        <v>85</v>
      </c>
      <c r="I72" s="7">
        <v>0</v>
      </c>
      <c r="K72" s="16">
        <v>1</v>
      </c>
      <c r="M72" s="7">
        <f t="shared" si="2"/>
        <v>0</v>
      </c>
    </row>
    <row r="73" spans="2:13" ht="15" thickBot="1" x14ac:dyDescent="0.35">
      <c r="B73" s="8" t="s">
        <v>41</v>
      </c>
      <c r="C73" s="5"/>
      <c r="D73" s="6" t="s">
        <v>40</v>
      </c>
      <c r="E73" s="5"/>
      <c r="F73" s="9">
        <v>40</v>
      </c>
      <c r="G73" s="9">
        <v>85</v>
      </c>
      <c r="I73" s="7">
        <v>0</v>
      </c>
      <c r="K73" s="16">
        <v>1</v>
      </c>
      <c r="M73" s="7">
        <f t="shared" si="2"/>
        <v>0</v>
      </c>
    </row>
    <row r="74" spans="2:13" ht="15" thickBot="1" x14ac:dyDescent="0.35">
      <c r="B74" s="18" t="s">
        <v>42</v>
      </c>
      <c r="C74" s="5"/>
      <c r="D74" s="6" t="s">
        <v>10</v>
      </c>
      <c r="E74" s="5"/>
      <c r="F74" s="9">
        <v>50</v>
      </c>
      <c r="G74" s="9">
        <v>90</v>
      </c>
      <c r="I74" s="7">
        <v>0</v>
      </c>
      <c r="K74" s="16">
        <v>1</v>
      </c>
      <c r="M74" s="7">
        <f t="shared" si="2"/>
        <v>0</v>
      </c>
    </row>
    <row r="75" spans="2:13" ht="15" thickBot="1" x14ac:dyDescent="0.35">
      <c r="B75" s="18" t="s">
        <v>42</v>
      </c>
      <c r="C75" s="5"/>
      <c r="D75" s="6" t="s">
        <v>12</v>
      </c>
      <c r="E75" s="5"/>
      <c r="F75" s="9">
        <v>60</v>
      </c>
      <c r="G75" s="9">
        <v>100</v>
      </c>
      <c r="I75" s="7">
        <v>0</v>
      </c>
      <c r="K75" s="16">
        <v>1.3</v>
      </c>
      <c r="M75" s="7">
        <f t="shared" si="2"/>
        <v>0</v>
      </c>
    </row>
    <row r="76" spans="2:13" ht="15" thickBot="1" x14ac:dyDescent="0.35">
      <c r="B76" s="18" t="s">
        <v>42</v>
      </c>
      <c r="C76" s="5"/>
      <c r="D76" s="6" t="s">
        <v>13</v>
      </c>
      <c r="E76" s="5"/>
      <c r="F76" s="9">
        <v>75</v>
      </c>
      <c r="G76" s="9">
        <v>120</v>
      </c>
      <c r="I76" s="7">
        <v>0</v>
      </c>
      <c r="K76" s="16">
        <v>1.3</v>
      </c>
      <c r="M76" s="7">
        <f t="shared" si="2"/>
        <v>0</v>
      </c>
    </row>
    <row r="77" spans="2:13" ht="15" thickBot="1" x14ac:dyDescent="0.35">
      <c r="B77" s="18" t="s">
        <v>44</v>
      </c>
      <c r="C77" s="5"/>
      <c r="D77" s="6"/>
      <c r="E77" s="5"/>
      <c r="F77" s="9">
        <v>65</v>
      </c>
      <c r="G77" s="9">
        <v>105</v>
      </c>
      <c r="I77" s="7"/>
      <c r="K77" s="16">
        <v>1</v>
      </c>
      <c r="M77" s="7">
        <f t="shared" si="2"/>
        <v>0</v>
      </c>
    </row>
    <row r="78" spans="2:13" ht="15" thickBot="1" x14ac:dyDescent="0.35">
      <c r="B78" s="18" t="s">
        <v>45</v>
      </c>
      <c r="C78" s="5"/>
      <c r="D78" s="6"/>
      <c r="E78" s="5"/>
      <c r="F78" s="9">
        <v>75</v>
      </c>
      <c r="G78" s="9">
        <v>135</v>
      </c>
      <c r="I78" s="7"/>
      <c r="K78" s="16">
        <v>1.3</v>
      </c>
      <c r="M78" s="7">
        <f t="shared" si="2"/>
        <v>0</v>
      </c>
    </row>
    <row r="79" spans="2:13" ht="15" thickBot="1" x14ac:dyDescent="0.35">
      <c r="B79" s="18" t="s">
        <v>44</v>
      </c>
      <c r="C79" s="5"/>
      <c r="D79" s="6"/>
      <c r="E79" s="5"/>
      <c r="F79" s="9">
        <v>90</v>
      </c>
      <c r="G79" s="9">
        <v>160</v>
      </c>
      <c r="I79" s="7"/>
      <c r="K79" s="16">
        <v>1.3</v>
      </c>
      <c r="M79" s="7">
        <f t="shared" si="2"/>
        <v>0</v>
      </c>
    </row>
    <row r="80" spans="2:13" ht="15" thickBot="1" x14ac:dyDescent="0.35">
      <c r="B80" s="8" t="s">
        <v>46</v>
      </c>
      <c r="C80" s="5"/>
      <c r="D80" s="6" t="s">
        <v>10</v>
      </c>
      <c r="E80" s="5"/>
      <c r="F80" s="9">
        <v>65</v>
      </c>
      <c r="G80" s="9">
        <v>105</v>
      </c>
      <c r="I80" s="7">
        <v>0</v>
      </c>
      <c r="K80" s="16">
        <v>1</v>
      </c>
      <c r="M80" s="7">
        <f t="shared" si="2"/>
        <v>0</v>
      </c>
    </row>
    <row r="81" spans="2:13" ht="15" thickBot="1" x14ac:dyDescent="0.35">
      <c r="B81" s="8" t="s">
        <v>46</v>
      </c>
      <c r="C81" s="5"/>
      <c r="D81" s="6" t="s">
        <v>12</v>
      </c>
      <c r="E81" s="5"/>
      <c r="F81" s="9">
        <v>75</v>
      </c>
      <c r="G81" s="9">
        <v>135</v>
      </c>
      <c r="I81" s="7">
        <v>0</v>
      </c>
      <c r="K81" s="16">
        <v>1.1000000000000001</v>
      </c>
      <c r="M81" s="7">
        <f t="shared" si="2"/>
        <v>0</v>
      </c>
    </row>
    <row r="82" spans="2:13" ht="15" thickBot="1" x14ac:dyDescent="0.35">
      <c r="B82" s="8" t="s">
        <v>46</v>
      </c>
      <c r="C82" s="5"/>
      <c r="D82" s="6" t="s">
        <v>13</v>
      </c>
      <c r="E82" s="5"/>
      <c r="F82" s="9">
        <v>90</v>
      </c>
      <c r="G82" s="9">
        <v>160</v>
      </c>
      <c r="I82" s="7">
        <v>0</v>
      </c>
      <c r="K82" s="16">
        <v>1.1000000000000001</v>
      </c>
      <c r="M82" s="7">
        <f t="shared" si="2"/>
        <v>0</v>
      </c>
    </row>
    <row r="83" spans="2:13" ht="15" thickBot="1" x14ac:dyDescent="0.35">
      <c r="B83" s="8" t="s">
        <v>47</v>
      </c>
      <c r="C83" s="5"/>
      <c r="D83" s="6" t="s">
        <v>10</v>
      </c>
      <c r="E83" s="5"/>
      <c r="F83" s="9">
        <v>65</v>
      </c>
      <c r="G83" s="9">
        <v>105</v>
      </c>
      <c r="I83" s="7">
        <v>0</v>
      </c>
      <c r="K83" s="16">
        <v>1</v>
      </c>
      <c r="M83" s="7">
        <f t="shared" si="2"/>
        <v>0</v>
      </c>
    </row>
    <row r="84" spans="2:13" ht="15" thickBot="1" x14ac:dyDescent="0.35">
      <c r="B84" s="8" t="s">
        <v>47</v>
      </c>
      <c r="C84" s="5"/>
      <c r="D84" s="6" t="s">
        <v>12</v>
      </c>
      <c r="E84" s="5"/>
      <c r="F84" s="9">
        <v>75</v>
      </c>
      <c r="G84" s="9">
        <v>135</v>
      </c>
      <c r="I84" s="7">
        <v>0</v>
      </c>
      <c r="K84" s="16">
        <v>1.2</v>
      </c>
      <c r="M84" s="7">
        <f t="shared" si="2"/>
        <v>0</v>
      </c>
    </row>
    <row r="85" spans="2:13" ht="15" thickBot="1" x14ac:dyDescent="0.35">
      <c r="B85" s="8" t="s">
        <v>47</v>
      </c>
      <c r="C85" s="5"/>
      <c r="D85" s="6" t="s">
        <v>13</v>
      </c>
      <c r="E85" s="5"/>
      <c r="F85" s="9">
        <v>90</v>
      </c>
      <c r="G85" s="9">
        <v>160</v>
      </c>
      <c r="I85" s="7">
        <v>0</v>
      </c>
      <c r="K85" s="16">
        <v>1.2</v>
      </c>
      <c r="M85" s="7">
        <f t="shared" si="2"/>
        <v>0</v>
      </c>
    </row>
    <row r="86" spans="2:13" ht="15" thickBot="1" x14ac:dyDescent="0.35">
      <c r="B86" s="18" t="s">
        <v>48</v>
      </c>
      <c r="C86" s="5"/>
      <c r="D86" s="6" t="s">
        <v>10</v>
      </c>
      <c r="E86" s="5"/>
      <c r="F86" s="9">
        <v>75</v>
      </c>
      <c r="G86" s="9">
        <v>115</v>
      </c>
      <c r="I86" s="7">
        <v>0</v>
      </c>
      <c r="K86" s="16">
        <v>1</v>
      </c>
      <c r="M86" s="7">
        <f t="shared" si="2"/>
        <v>0</v>
      </c>
    </row>
    <row r="87" spans="2:13" ht="15" thickBot="1" x14ac:dyDescent="0.35">
      <c r="B87" s="18" t="s">
        <v>48</v>
      </c>
      <c r="C87" s="5"/>
      <c r="D87" s="6" t="s">
        <v>12</v>
      </c>
      <c r="E87" s="5"/>
      <c r="F87" s="9">
        <v>85</v>
      </c>
      <c r="G87" s="9">
        <v>145</v>
      </c>
      <c r="I87" s="7">
        <v>0</v>
      </c>
      <c r="K87" s="16">
        <v>1.3</v>
      </c>
      <c r="M87" s="7">
        <f t="shared" si="2"/>
        <v>0</v>
      </c>
    </row>
    <row r="88" spans="2:13" ht="15" thickBot="1" x14ac:dyDescent="0.35">
      <c r="B88" s="18" t="s">
        <v>48</v>
      </c>
      <c r="C88" s="5"/>
      <c r="D88" s="6" t="s">
        <v>13</v>
      </c>
      <c r="E88" s="5"/>
      <c r="F88" s="9">
        <v>100</v>
      </c>
      <c r="G88" s="9">
        <v>185</v>
      </c>
      <c r="I88" s="7">
        <v>0</v>
      </c>
      <c r="K88" s="16">
        <v>1.3</v>
      </c>
      <c r="M88" s="7">
        <f t="shared" si="2"/>
        <v>0</v>
      </c>
    </row>
    <row r="89" spans="2:13" ht="15" thickBot="1" x14ac:dyDescent="0.35">
      <c r="B89" s="10" t="s">
        <v>49</v>
      </c>
      <c r="C89" s="5"/>
      <c r="D89" s="6" t="s">
        <v>10</v>
      </c>
      <c r="E89" s="5"/>
      <c r="F89" s="9">
        <v>65</v>
      </c>
      <c r="G89" s="9">
        <v>105</v>
      </c>
      <c r="I89" s="7">
        <v>0</v>
      </c>
      <c r="K89" s="16">
        <v>1</v>
      </c>
      <c r="M89" s="7">
        <f t="shared" si="2"/>
        <v>0</v>
      </c>
    </row>
    <row r="90" spans="2:13" ht="15" thickBot="1" x14ac:dyDescent="0.35">
      <c r="B90" s="10" t="s">
        <v>49</v>
      </c>
      <c r="C90" s="5"/>
      <c r="D90" s="6" t="s">
        <v>12</v>
      </c>
      <c r="E90" s="5"/>
      <c r="F90" s="9">
        <v>75</v>
      </c>
      <c r="G90" s="9">
        <v>135</v>
      </c>
      <c r="I90" s="7">
        <v>0</v>
      </c>
      <c r="K90" s="16">
        <v>1.1000000000000001</v>
      </c>
      <c r="M90" s="7">
        <f t="shared" si="2"/>
        <v>0</v>
      </c>
    </row>
    <row r="91" spans="2:13" ht="15" thickBot="1" x14ac:dyDescent="0.35">
      <c r="B91" s="8" t="s">
        <v>49</v>
      </c>
      <c r="C91" s="5"/>
      <c r="D91" s="6" t="s">
        <v>13</v>
      </c>
      <c r="E91" s="5"/>
      <c r="F91" s="9">
        <v>90</v>
      </c>
      <c r="G91" s="9">
        <v>160</v>
      </c>
      <c r="I91" s="7">
        <v>0</v>
      </c>
      <c r="K91" s="16">
        <v>1.1000000000000001</v>
      </c>
      <c r="M91" s="7">
        <f t="shared" si="2"/>
        <v>0</v>
      </c>
    </row>
    <row r="92" spans="2:13" ht="15" thickBot="1" x14ac:dyDescent="0.35">
      <c r="B92" s="10" t="s">
        <v>50</v>
      </c>
      <c r="C92" s="5"/>
      <c r="D92" s="6" t="s">
        <v>10</v>
      </c>
      <c r="E92" s="5"/>
      <c r="F92" s="9">
        <v>65</v>
      </c>
      <c r="G92" s="9">
        <v>105</v>
      </c>
      <c r="I92" s="7">
        <v>0</v>
      </c>
      <c r="K92" s="16">
        <v>1</v>
      </c>
      <c r="M92" s="7">
        <f t="shared" si="2"/>
        <v>0</v>
      </c>
    </row>
    <row r="93" spans="2:13" ht="15" thickBot="1" x14ac:dyDescent="0.35">
      <c r="B93" s="10" t="s">
        <v>50</v>
      </c>
      <c r="C93" s="5"/>
      <c r="D93" s="6" t="s">
        <v>12</v>
      </c>
      <c r="E93" s="5"/>
      <c r="F93" s="9">
        <v>75</v>
      </c>
      <c r="G93" s="9">
        <v>135</v>
      </c>
      <c r="I93" s="7">
        <v>0</v>
      </c>
      <c r="K93" s="16">
        <v>1.1000000000000001</v>
      </c>
      <c r="M93" s="7">
        <f t="shared" si="2"/>
        <v>0</v>
      </c>
    </row>
    <row r="94" spans="2:13" ht="15" thickBot="1" x14ac:dyDescent="0.35">
      <c r="B94" s="8" t="s">
        <v>50</v>
      </c>
      <c r="C94" s="5"/>
      <c r="D94" s="6" t="s">
        <v>13</v>
      </c>
      <c r="E94" s="5"/>
      <c r="F94" s="9">
        <v>90</v>
      </c>
      <c r="G94" s="9">
        <v>160</v>
      </c>
      <c r="I94" s="7">
        <v>0</v>
      </c>
      <c r="K94" s="16">
        <v>1.1000000000000001</v>
      </c>
      <c r="M94" s="7">
        <f t="shared" si="2"/>
        <v>0</v>
      </c>
    </row>
    <row r="95" spans="2:13" ht="15" thickBot="1" x14ac:dyDescent="0.35">
      <c r="B95" s="8" t="s">
        <v>51</v>
      </c>
      <c r="C95" s="5"/>
      <c r="D95" s="6" t="s">
        <v>10</v>
      </c>
      <c r="E95" s="5"/>
      <c r="F95" s="9">
        <v>65</v>
      </c>
      <c r="G95" s="9">
        <v>105</v>
      </c>
      <c r="I95" s="7">
        <v>0</v>
      </c>
      <c r="K95" s="16">
        <v>1</v>
      </c>
      <c r="M95" s="7">
        <f t="shared" si="2"/>
        <v>0</v>
      </c>
    </row>
    <row r="96" spans="2:13" ht="15" thickBot="1" x14ac:dyDescent="0.35">
      <c r="B96" s="8" t="s">
        <v>51</v>
      </c>
      <c r="C96" s="5"/>
      <c r="D96" s="6" t="s">
        <v>12</v>
      </c>
      <c r="E96" s="5"/>
      <c r="F96" s="9">
        <v>75</v>
      </c>
      <c r="G96" s="9">
        <v>135</v>
      </c>
      <c r="I96" s="7">
        <v>0</v>
      </c>
      <c r="K96" s="16">
        <v>1.1000000000000001</v>
      </c>
      <c r="M96" s="7">
        <f t="shared" si="2"/>
        <v>0</v>
      </c>
    </row>
    <row r="97" spans="2:13" ht="15" thickBot="1" x14ac:dyDescent="0.35">
      <c r="B97" s="8" t="s">
        <v>51</v>
      </c>
      <c r="C97" s="5"/>
      <c r="D97" s="6" t="s">
        <v>13</v>
      </c>
      <c r="E97" s="5"/>
      <c r="F97" s="9">
        <v>90</v>
      </c>
      <c r="G97" s="9">
        <v>160</v>
      </c>
      <c r="I97" s="7">
        <v>0</v>
      </c>
      <c r="K97" s="16">
        <v>1.1000000000000001</v>
      </c>
      <c r="M97" s="7">
        <f t="shared" si="2"/>
        <v>0</v>
      </c>
    </row>
    <row r="98" spans="2:13" ht="15" thickBot="1" x14ac:dyDescent="0.35">
      <c r="B98" s="14" t="s">
        <v>52</v>
      </c>
      <c r="C98" s="5"/>
      <c r="D98" s="6" t="s">
        <v>10</v>
      </c>
      <c r="E98" s="5"/>
      <c r="F98" s="9">
        <v>65</v>
      </c>
      <c r="G98" s="9">
        <v>105</v>
      </c>
      <c r="I98" s="7">
        <v>0</v>
      </c>
      <c r="K98" s="16">
        <v>1</v>
      </c>
      <c r="M98" s="7">
        <f t="shared" si="2"/>
        <v>0</v>
      </c>
    </row>
    <row r="99" spans="2:13" ht="15" thickBot="1" x14ac:dyDescent="0.35">
      <c r="B99" s="14" t="s">
        <v>52</v>
      </c>
      <c r="C99" s="5"/>
      <c r="D99" s="6" t="s">
        <v>12</v>
      </c>
      <c r="E99" s="5"/>
      <c r="F99" s="9">
        <v>75</v>
      </c>
      <c r="G99" s="9">
        <v>135</v>
      </c>
      <c r="I99" s="7">
        <v>0</v>
      </c>
      <c r="K99" s="16">
        <v>1.1000000000000001</v>
      </c>
      <c r="M99" s="7">
        <f t="shared" si="2"/>
        <v>0</v>
      </c>
    </row>
    <row r="100" spans="2:13" ht="15" thickBot="1" x14ac:dyDescent="0.35">
      <c r="B100" s="14" t="s">
        <v>52</v>
      </c>
      <c r="C100" s="5"/>
      <c r="D100" s="6" t="s">
        <v>13</v>
      </c>
      <c r="E100" s="5"/>
      <c r="F100" s="9">
        <v>90</v>
      </c>
      <c r="G100" s="9">
        <v>160</v>
      </c>
      <c r="I100" s="7">
        <v>0</v>
      </c>
      <c r="K100" s="16">
        <v>1.1000000000000001</v>
      </c>
      <c r="M100" s="7">
        <f t="shared" si="2"/>
        <v>0</v>
      </c>
    </row>
    <row r="101" spans="2:13" ht="15" thickBot="1" x14ac:dyDescent="0.35">
      <c r="B101" s="18" t="s">
        <v>53</v>
      </c>
      <c r="C101" s="5"/>
      <c r="D101" s="6" t="s">
        <v>10</v>
      </c>
      <c r="E101" s="5"/>
      <c r="F101" s="9">
        <v>65</v>
      </c>
      <c r="G101" s="9">
        <v>105</v>
      </c>
      <c r="I101" s="7">
        <v>0</v>
      </c>
      <c r="K101" s="16">
        <v>1</v>
      </c>
      <c r="M101" s="7">
        <f t="shared" si="2"/>
        <v>0</v>
      </c>
    </row>
    <row r="102" spans="2:13" ht="15" thickBot="1" x14ac:dyDescent="0.35">
      <c r="B102" s="18" t="s">
        <v>53</v>
      </c>
      <c r="C102" s="5"/>
      <c r="D102" s="6" t="s">
        <v>12</v>
      </c>
      <c r="E102" s="5"/>
      <c r="F102" s="9">
        <v>75</v>
      </c>
      <c r="G102" s="9">
        <v>135</v>
      </c>
      <c r="I102" s="7">
        <v>0</v>
      </c>
      <c r="K102" s="16">
        <v>1.3</v>
      </c>
      <c r="M102" s="7">
        <f t="shared" si="2"/>
        <v>0</v>
      </c>
    </row>
    <row r="103" spans="2:13" ht="15" thickBot="1" x14ac:dyDescent="0.35">
      <c r="B103" s="18" t="s">
        <v>53</v>
      </c>
      <c r="C103" s="5"/>
      <c r="D103" s="6" t="s">
        <v>13</v>
      </c>
      <c r="E103" s="5"/>
      <c r="F103" s="9">
        <v>90</v>
      </c>
      <c r="G103" s="9">
        <v>160</v>
      </c>
      <c r="I103" s="7">
        <v>0</v>
      </c>
      <c r="K103" s="16">
        <v>1.3</v>
      </c>
      <c r="M103" s="7">
        <f t="shared" si="2"/>
        <v>0</v>
      </c>
    </row>
    <row r="104" spans="2:13" ht="15" thickBot="1" x14ac:dyDescent="0.35">
      <c r="B104" s="8" t="s">
        <v>54</v>
      </c>
      <c r="C104" s="5"/>
      <c r="D104" s="6" t="s">
        <v>10</v>
      </c>
      <c r="E104" s="5"/>
      <c r="F104" s="9">
        <v>65</v>
      </c>
      <c r="G104" s="9">
        <v>105</v>
      </c>
      <c r="I104" s="7">
        <v>0</v>
      </c>
      <c r="K104" s="16">
        <v>1</v>
      </c>
      <c r="M104" s="7">
        <f t="shared" si="2"/>
        <v>0</v>
      </c>
    </row>
    <row r="105" spans="2:13" ht="15" thickBot="1" x14ac:dyDescent="0.35">
      <c r="B105" s="8" t="s">
        <v>54</v>
      </c>
      <c r="C105" s="5"/>
      <c r="D105" s="6" t="s">
        <v>12</v>
      </c>
      <c r="E105" s="5"/>
      <c r="F105" s="9">
        <v>75</v>
      </c>
      <c r="G105" s="9">
        <v>135</v>
      </c>
      <c r="I105" s="7">
        <v>0</v>
      </c>
      <c r="K105" s="16">
        <v>1.1000000000000001</v>
      </c>
      <c r="M105" s="7">
        <f t="shared" si="2"/>
        <v>0</v>
      </c>
    </row>
    <row r="106" spans="2:13" ht="15" thickBot="1" x14ac:dyDescent="0.35">
      <c r="B106" s="8" t="s">
        <v>54</v>
      </c>
      <c r="C106" s="5"/>
      <c r="D106" s="6" t="s">
        <v>13</v>
      </c>
      <c r="E106" s="5"/>
      <c r="F106" s="9">
        <v>90</v>
      </c>
      <c r="G106" s="9">
        <v>160</v>
      </c>
      <c r="I106" s="7">
        <v>0</v>
      </c>
      <c r="K106" s="16">
        <v>1.1000000000000001</v>
      </c>
      <c r="M106" s="7">
        <f t="shared" si="2"/>
        <v>0</v>
      </c>
    </row>
    <row r="107" spans="2:13" ht="15" thickBot="1" x14ac:dyDescent="0.35">
      <c r="B107" s="20" t="s">
        <v>55</v>
      </c>
      <c r="C107" s="5"/>
      <c r="D107" s="6" t="s">
        <v>10</v>
      </c>
      <c r="E107" s="5"/>
      <c r="F107" s="9">
        <v>65</v>
      </c>
      <c r="G107" s="9">
        <v>105</v>
      </c>
      <c r="I107" s="7">
        <v>0</v>
      </c>
      <c r="K107" s="16">
        <v>1</v>
      </c>
      <c r="M107" s="7">
        <f t="shared" si="2"/>
        <v>0</v>
      </c>
    </row>
    <row r="108" spans="2:13" ht="15" thickBot="1" x14ac:dyDescent="0.35">
      <c r="B108" s="20" t="s">
        <v>55</v>
      </c>
      <c r="C108" s="5"/>
      <c r="D108" s="6" t="s">
        <v>12</v>
      </c>
      <c r="E108" s="5"/>
      <c r="F108" s="9">
        <v>75</v>
      </c>
      <c r="G108" s="9">
        <v>135</v>
      </c>
      <c r="I108" s="7">
        <v>0</v>
      </c>
      <c r="K108" s="16">
        <v>1.3</v>
      </c>
      <c r="M108" s="7">
        <f t="shared" si="2"/>
        <v>0</v>
      </c>
    </row>
    <row r="109" spans="2:13" ht="15" thickBot="1" x14ac:dyDescent="0.35">
      <c r="B109" s="18" t="s">
        <v>55</v>
      </c>
      <c r="C109" s="5"/>
      <c r="D109" s="6" t="s">
        <v>13</v>
      </c>
      <c r="E109" s="5"/>
      <c r="F109" s="9">
        <v>90</v>
      </c>
      <c r="G109" s="9">
        <v>160</v>
      </c>
      <c r="I109" s="7">
        <v>0</v>
      </c>
      <c r="K109" s="16">
        <v>1.3</v>
      </c>
      <c r="M109" s="7">
        <f t="shared" si="2"/>
        <v>0</v>
      </c>
    </row>
    <row r="110" spans="2:13" ht="15" thickBot="1" x14ac:dyDescent="0.35">
      <c r="B110" s="8" t="s">
        <v>56</v>
      </c>
      <c r="C110" s="5"/>
      <c r="D110" s="6" t="s">
        <v>57</v>
      </c>
      <c r="E110" s="5"/>
      <c r="F110" s="9">
        <v>90</v>
      </c>
      <c r="G110" s="9">
        <v>160</v>
      </c>
      <c r="I110" s="7">
        <v>0</v>
      </c>
      <c r="K110" s="16">
        <v>1</v>
      </c>
      <c r="M110" s="7">
        <f t="shared" si="2"/>
        <v>0</v>
      </c>
    </row>
    <row r="111" spans="2:13" ht="15" thickBot="1" x14ac:dyDescent="0.35">
      <c r="B111" s="8" t="s">
        <v>56</v>
      </c>
      <c r="C111" s="5"/>
      <c r="D111" s="6" t="s">
        <v>58</v>
      </c>
      <c r="E111" s="5"/>
      <c r="F111" s="9">
        <v>75</v>
      </c>
      <c r="G111" s="9">
        <v>135</v>
      </c>
      <c r="I111" s="7">
        <v>0</v>
      </c>
      <c r="K111" s="16">
        <v>1</v>
      </c>
      <c r="M111" s="7">
        <f t="shared" si="2"/>
        <v>0</v>
      </c>
    </row>
    <row r="112" spans="2:13" ht="15" thickBot="1" x14ac:dyDescent="0.35">
      <c r="B112" s="8" t="s">
        <v>56</v>
      </c>
      <c r="C112" s="5"/>
      <c r="D112" s="6" t="s">
        <v>59</v>
      </c>
      <c r="E112" s="5"/>
      <c r="F112" s="9">
        <v>75</v>
      </c>
      <c r="G112" s="9">
        <v>135</v>
      </c>
      <c r="I112" s="7">
        <v>0</v>
      </c>
      <c r="K112" s="16">
        <v>1</v>
      </c>
      <c r="M112" s="7">
        <f t="shared" si="2"/>
        <v>0</v>
      </c>
    </row>
    <row r="113" spans="2:13" ht="15" thickBot="1" x14ac:dyDescent="0.35">
      <c r="B113" s="8" t="s">
        <v>60</v>
      </c>
      <c r="C113" s="5"/>
      <c r="D113" s="6" t="s">
        <v>10</v>
      </c>
      <c r="E113" s="5"/>
      <c r="F113" s="9">
        <v>65</v>
      </c>
      <c r="G113" s="9">
        <v>105</v>
      </c>
      <c r="I113" s="7">
        <v>0</v>
      </c>
      <c r="K113" s="16">
        <v>1</v>
      </c>
      <c r="M113" s="7">
        <f t="shared" si="2"/>
        <v>0</v>
      </c>
    </row>
    <row r="114" spans="2:13" ht="15" thickBot="1" x14ac:dyDescent="0.35">
      <c r="B114" s="8" t="s">
        <v>60</v>
      </c>
      <c r="C114" s="5"/>
      <c r="D114" s="6" t="s">
        <v>12</v>
      </c>
      <c r="E114" s="5"/>
      <c r="F114" s="9">
        <v>75</v>
      </c>
      <c r="G114" s="9">
        <v>135</v>
      </c>
      <c r="I114" s="7">
        <v>0</v>
      </c>
      <c r="K114" s="16">
        <v>1.1000000000000001</v>
      </c>
      <c r="M114" s="7">
        <f t="shared" si="2"/>
        <v>0</v>
      </c>
    </row>
    <row r="115" spans="2:13" ht="15" thickBot="1" x14ac:dyDescent="0.35">
      <c r="B115" s="8" t="s">
        <v>60</v>
      </c>
      <c r="C115" s="5"/>
      <c r="D115" s="6" t="s">
        <v>13</v>
      </c>
      <c r="E115" s="5"/>
      <c r="F115" s="9">
        <v>90</v>
      </c>
      <c r="G115" s="9">
        <v>160</v>
      </c>
      <c r="I115" s="7">
        <v>0</v>
      </c>
      <c r="K115" s="16">
        <v>1.1000000000000001</v>
      </c>
      <c r="M115" s="7">
        <f t="shared" si="2"/>
        <v>0</v>
      </c>
    </row>
    <row r="116" spans="2:13" ht="15" thickBot="1" x14ac:dyDescent="0.35">
      <c r="B116" s="18" t="s">
        <v>61</v>
      </c>
      <c r="C116" s="5"/>
      <c r="D116" s="6" t="s">
        <v>10</v>
      </c>
      <c r="E116" s="5"/>
      <c r="F116" s="9">
        <v>65</v>
      </c>
      <c r="G116" s="9">
        <v>105</v>
      </c>
      <c r="I116" s="7">
        <v>0</v>
      </c>
      <c r="K116" s="16">
        <v>1</v>
      </c>
      <c r="M116" s="7">
        <f t="shared" si="2"/>
        <v>0</v>
      </c>
    </row>
    <row r="117" spans="2:13" ht="15" thickBot="1" x14ac:dyDescent="0.35">
      <c r="B117" s="18" t="s">
        <v>61</v>
      </c>
      <c r="C117" s="5"/>
      <c r="D117" s="6" t="s">
        <v>12</v>
      </c>
      <c r="E117" s="5"/>
      <c r="F117" s="9">
        <v>75</v>
      </c>
      <c r="G117" s="9">
        <v>135</v>
      </c>
      <c r="I117" s="7">
        <v>0</v>
      </c>
      <c r="K117" s="16">
        <v>1.3</v>
      </c>
      <c r="M117" s="7">
        <f t="shared" si="2"/>
        <v>0</v>
      </c>
    </row>
    <row r="118" spans="2:13" ht="15" thickBot="1" x14ac:dyDescent="0.35">
      <c r="B118" s="18" t="s">
        <v>61</v>
      </c>
      <c r="C118" s="5"/>
      <c r="D118" s="6" t="s">
        <v>13</v>
      </c>
      <c r="E118" s="5"/>
      <c r="F118" s="9">
        <v>90</v>
      </c>
      <c r="G118" s="9">
        <v>160</v>
      </c>
      <c r="I118" s="7">
        <v>0</v>
      </c>
      <c r="K118" s="16">
        <v>1.3</v>
      </c>
      <c r="M118" s="7">
        <f t="shared" si="2"/>
        <v>0</v>
      </c>
    </row>
    <row r="119" spans="2:13" ht="15" thickBot="1" x14ac:dyDescent="0.35">
      <c r="B119" s="13" t="s">
        <v>62</v>
      </c>
      <c r="C119" s="5"/>
      <c r="D119" s="6" t="s">
        <v>10</v>
      </c>
      <c r="E119" s="5"/>
      <c r="F119" s="9">
        <v>65</v>
      </c>
      <c r="G119" s="9">
        <v>105</v>
      </c>
      <c r="I119" s="7">
        <v>0</v>
      </c>
      <c r="K119" s="16">
        <v>1</v>
      </c>
      <c r="M119" s="7">
        <f t="shared" si="2"/>
        <v>0</v>
      </c>
    </row>
    <row r="120" spans="2:13" ht="15" thickBot="1" x14ac:dyDescent="0.35">
      <c r="B120" s="13" t="s">
        <v>62</v>
      </c>
      <c r="C120" s="5"/>
      <c r="D120" s="6" t="s">
        <v>12</v>
      </c>
      <c r="E120" s="5"/>
      <c r="F120" s="9">
        <v>75</v>
      </c>
      <c r="G120" s="9">
        <v>135</v>
      </c>
      <c r="I120" s="7">
        <v>0</v>
      </c>
      <c r="K120" s="16">
        <v>1</v>
      </c>
      <c r="M120" s="7">
        <f t="shared" si="2"/>
        <v>0</v>
      </c>
    </row>
    <row r="121" spans="2:13" ht="15" thickBot="1" x14ac:dyDescent="0.35">
      <c r="B121" s="14" t="s">
        <v>62</v>
      </c>
      <c r="C121" s="5"/>
      <c r="D121" s="6" t="s">
        <v>13</v>
      </c>
      <c r="E121" s="5"/>
      <c r="F121" s="9">
        <v>90</v>
      </c>
      <c r="G121" s="9">
        <v>160</v>
      </c>
      <c r="I121" s="7">
        <v>0</v>
      </c>
      <c r="K121" s="16">
        <v>1</v>
      </c>
      <c r="M121" s="7">
        <f t="shared" si="2"/>
        <v>0</v>
      </c>
    </row>
    <row r="122" spans="2:13" ht="15" thickBot="1" x14ac:dyDescent="0.35">
      <c r="B122" s="10" t="s">
        <v>63</v>
      </c>
      <c r="C122" s="5"/>
      <c r="D122" s="6" t="s">
        <v>10</v>
      </c>
      <c r="E122" s="5"/>
      <c r="F122" s="9">
        <v>65</v>
      </c>
      <c r="G122" s="9">
        <v>105</v>
      </c>
      <c r="I122" s="7">
        <v>0</v>
      </c>
      <c r="K122" s="16">
        <v>1</v>
      </c>
      <c r="M122" s="7">
        <f t="shared" si="2"/>
        <v>0</v>
      </c>
    </row>
    <row r="123" spans="2:13" ht="15" thickBot="1" x14ac:dyDescent="0.35">
      <c r="B123" s="10" t="s">
        <v>63</v>
      </c>
      <c r="C123" s="5"/>
      <c r="D123" s="6" t="s">
        <v>12</v>
      </c>
      <c r="E123" s="5"/>
      <c r="F123" s="9">
        <v>75</v>
      </c>
      <c r="G123" s="9">
        <v>135</v>
      </c>
      <c r="I123" s="7">
        <v>0</v>
      </c>
      <c r="K123" s="16">
        <v>1</v>
      </c>
      <c r="M123" s="7">
        <f t="shared" si="2"/>
        <v>0</v>
      </c>
    </row>
    <row r="124" spans="2:13" ht="15" thickBot="1" x14ac:dyDescent="0.35">
      <c r="B124" s="12" t="s">
        <v>63</v>
      </c>
      <c r="C124" s="5"/>
      <c r="D124" s="6" t="s">
        <v>13</v>
      </c>
      <c r="E124" s="5"/>
      <c r="F124" s="9">
        <v>90</v>
      </c>
      <c r="G124" s="9">
        <v>160</v>
      </c>
      <c r="I124" s="7">
        <v>0</v>
      </c>
      <c r="K124" s="16">
        <v>1</v>
      </c>
      <c r="M124" s="7">
        <f t="shared" si="2"/>
        <v>0</v>
      </c>
    </row>
  </sheetData>
  <sortState xmlns:xlrd2="http://schemas.microsoft.com/office/spreadsheetml/2017/richdata2" ref="B5:G124">
    <sortCondition ref="B5:B124"/>
  </sortState>
  <mergeCells count="1">
    <mergeCell ref="M1:M2"/>
  </mergeCells>
  <conditionalFormatting sqref="B29">
    <cfRule type="duplicateValues" dxfId="3" priority="6"/>
  </conditionalFormatting>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1E2D70-0BD9-4346-AE93-04136930CEC3}">
  <dimension ref="B2:H70"/>
  <sheetViews>
    <sheetView topLeftCell="A31" zoomScale="56" workbookViewId="0">
      <selection activeCell="D67" sqref="D67"/>
    </sheetView>
  </sheetViews>
  <sheetFormatPr defaultRowHeight="14.4" x14ac:dyDescent="0.3"/>
  <cols>
    <col min="2" max="7" width="20.77734375" customWidth="1"/>
  </cols>
  <sheetData>
    <row r="2" spans="2:7" x14ac:dyDescent="0.3">
      <c r="B2" s="141" t="s">
        <v>67</v>
      </c>
      <c r="C2" s="141"/>
      <c r="D2" s="142" t="s">
        <v>68</v>
      </c>
      <c r="E2" s="142"/>
      <c r="F2" s="143" t="s">
        <v>69</v>
      </c>
      <c r="G2" s="143"/>
    </row>
    <row r="3" spans="2:7" s="24" customFormat="1" ht="28.8" x14ac:dyDescent="0.3">
      <c r="B3" s="25" t="s">
        <v>70</v>
      </c>
      <c r="C3" s="25" t="s">
        <v>71</v>
      </c>
      <c r="D3" s="26" t="s">
        <v>72</v>
      </c>
      <c r="E3" s="26" t="s">
        <v>73</v>
      </c>
      <c r="F3" s="27" t="s">
        <v>74</v>
      </c>
      <c r="G3" s="27" t="s">
        <v>75</v>
      </c>
    </row>
    <row r="4" spans="2:7" x14ac:dyDescent="0.3">
      <c r="B4" s="28"/>
      <c r="C4" s="28"/>
      <c r="D4" s="29"/>
      <c r="E4" s="29"/>
      <c r="F4" s="30" t="s">
        <v>76</v>
      </c>
      <c r="G4" s="30"/>
    </row>
    <row r="5" spans="2:7" x14ac:dyDescent="0.3">
      <c r="B5" s="28"/>
      <c r="C5" s="28"/>
      <c r="D5" s="29"/>
      <c r="E5" s="29"/>
      <c r="F5" s="30" t="s">
        <v>77</v>
      </c>
      <c r="G5" s="30"/>
    </row>
    <row r="6" spans="2:7" x14ac:dyDescent="0.3">
      <c r="B6" s="28"/>
      <c r="C6" s="28"/>
      <c r="D6" s="29" t="s">
        <v>78</v>
      </c>
      <c r="E6" s="29"/>
      <c r="F6" s="30" t="s">
        <v>78</v>
      </c>
      <c r="G6" s="30"/>
    </row>
    <row r="7" spans="2:7" x14ac:dyDescent="0.3">
      <c r="B7" s="28"/>
      <c r="C7" s="28"/>
      <c r="D7" s="29" t="s">
        <v>79</v>
      </c>
      <c r="E7" s="29"/>
      <c r="F7" s="30" t="s">
        <v>79</v>
      </c>
      <c r="G7" s="30"/>
    </row>
    <row r="8" spans="2:7" x14ac:dyDescent="0.3">
      <c r="B8" s="28" t="s">
        <v>80</v>
      </c>
      <c r="C8" s="28"/>
      <c r="D8" s="29" t="s">
        <v>80</v>
      </c>
      <c r="E8" s="29"/>
      <c r="F8" s="30" t="s">
        <v>80</v>
      </c>
      <c r="G8" s="30"/>
    </row>
    <row r="9" spans="2:7" x14ac:dyDescent="0.3">
      <c r="B9" s="28" t="s">
        <v>81</v>
      </c>
      <c r="C9" s="28"/>
      <c r="D9" s="29" t="s">
        <v>81</v>
      </c>
      <c r="E9" s="29"/>
      <c r="F9" s="30" t="s">
        <v>81</v>
      </c>
      <c r="G9" s="30"/>
    </row>
    <row r="10" spans="2:7" x14ac:dyDescent="0.3">
      <c r="B10" s="28" t="s">
        <v>82</v>
      </c>
      <c r="C10" s="28"/>
      <c r="D10" s="29" t="s">
        <v>82</v>
      </c>
      <c r="E10" s="29"/>
      <c r="F10" s="30"/>
      <c r="G10" s="30" t="s">
        <v>82</v>
      </c>
    </row>
    <row r="11" spans="2:7" x14ac:dyDescent="0.3">
      <c r="B11" s="28" t="s">
        <v>83</v>
      </c>
      <c r="C11" s="28"/>
      <c r="D11" s="29" t="s">
        <v>83</v>
      </c>
      <c r="E11" s="29"/>
      <c r="F11" s="30"/>
      <c r="G11" s="30" t="s">
        <v>83</v>
      </c>
    </row>
    <row r="12" spans="2:7" x14ac:dyDescent="0.3">
      <c r="B12" s="28" t="s">
        <v>84</v>
      </c>
      <c r="C12" s="28"/>
      <c r="D12" s="29" t="s">
        <v>84</v>
      </c>
      <c r="E12" s="29"/>
      <c r="F12" s="30"/>
      <c r="G12" s="30" t="s">
        <v>84</v>
      </c>
    </row>
    <row r="13" spans="2:7" x14ac:dyDescent="0.3">
      <c r="B13" s="28" t="s">
        <v>85</v>
      </c>
      <c r="C13" s="28"/>
      <c r="D13" s="29"/>
      <c r="E13" s="29" t="s">
        <v>85</v>
      </c>
      <c r="F13" s="30"/>
      <c r="G13" s="30" t="s">
        <v>85</v>
      </c>
    </row>
    <row r="14" spans="2:7" x14ac:dyDescent="0.3">
      <c r="B14" s="28" t="s">
        <v>86</v>
      </c>
      <c r="C14" s="28"/>
      <c r="D14" s="29"/>
      <c r="E14" s="29" t="s">
        <v>86</v>
      </c>
      <c r="F14" s="30"/>
      <c r="G14" s="30" t="s">
        <v>86</v>
      </c>
    </row>
    <row r="15" spans="2:7" x14ac:dyDescent="0.3">
      <c r="B15" s="28"/>
      <c r="C15" s="28" t="s">
        <v>87</v>
      </c>
      <c r="D15" s="29"/>
      <c r="E15" s="29" t="s">
        <v>87</v>
      </c>
      <c r="F15" s="30"/>
      <c r="G15" s="30"/>
    </row>
    <row r="16" spans="2:7" x14ac:dyDescent="0.3">
      <c r="B16" s="28"/>
      <c r="C16" s="28" t="s">
        <v>88</v>
      </c>
      <c r="D16" s="29"/>
      <c r="E16" s="29" t="s">
        <v>88</v>
      </c>
      <c r="F16" s="30"/>
      <c r="G16" s="30"/>
    </row>
    <row r="17" spans="2:7" x14ac:dyDescent="0.3">
      <c r="B17" s="28"/>
      <c r="C17" s="28" t="s">
        <v>89</v>
      </c>
      <c r="D17" s="29"/>
      <c r="E17" s="29" t="s">
        <v>89</v>
      </c>
      <c r="F17" s="30"/>
      <c r="G17" s="30"/>
    </row>
    <row r="18" spans="2:7" x14ac:dyDescent="0.3">
      <c r="B18" s="28"/>
      <c r="C18" s="28" t="s">
        <v>90</v>
      </c>
      <c r="D18" s="29"/>
      <c r="E18" s="29" t="s">
        <v>90</v>
      </c>
      <c r="F18" s="30"/>
      <c r="G18" s="30"/>
    </row>
    <row r="19" spans="2:7" x14ac:dyDescent="0.3">
      <c r="B19" s="28"/>
      <c r="C19" s="28" t="s">
        <v>91</v>
      </c>
      <c r="D19" s="29"/>
      <c r="E19" s="29"/>
      <c r="F19" s="30"/>
      <c r="G19" s="30"/>
    </row>
    <row r="20" spans="2:7" x14ac:dyDescent="0.3">
      <c r="B20" s="28"/>
      <c r="C20" s="28" t="s">
        <v>92</v>
      </c>
      <c r="D20" s="29"/>
      <c r="E20" s="29"/>
      <c r="F20" s="30"/>
      <c r="G20" s="30"/>
    </row>
    <row r="21" spans="2:7" x14ac:dyDescent="0.3">
      <c r="B21" s="28"/>
      <c r="C21" s="28" t="s">
        <v>93</v>
      </c>
      <c r="D21" s="29"/>
      <c r="E21" s="29"/>
      <c r="F21" s="30"/>
      <c r="G21" s="30"/>
    </row>
    <row r="38" spans="2:3" x14ac:dyDescent="0.3">
      <c r="B38" t="s">
        <v>94</v>
      </c>
    </row>
    <row r="40" spans="2:3" x14ac:dyDescent="0.3">
      <c r="B40" t="s">
        <v>95</v>
      </c>
    </row>
    <row r="41" spans="2:3" x14ac:dyDescent="0.3">
      <c r="B41">
        <v>26000</v>
      </c>
      <c r="C41" t="s">
        <v>96</v>
      </c>
    </row>
    <row r="42" spans="2:3" x14ac:dyDescent="0.3">
      <c r="B42">
        <v>1364</v>
      </c>
      <c r="C42" t="s">
        <v>97</v>
      </c>
    </row>
    <row r="43" spans="2:3" x14ac:dyDescent="0.3">
      <c r="B43">
        <f>B41/B42</f>
        <v>19.061583577712611</v>
      </c>
      <c r="C43" t="s">
        <v>98</v>
      </c>
    </row>
    <row r="52" spans="2:8" x14ac:dyDescent="0.3">
      <c r="B52" s="23"/>
    </row>
    <row r="53" spans="2:8" x14ac:dyDescent="0.3">
      <c r="D53" s="21" t="s">
        <v>99</v>
      </c>
      <c r="E53" s="21"/>
      <c r="F53" s="21"/>
    </row>
    <row r="54" spans="2:8" x14ac:dyDescent="0.3">
      <c r="D54" s="21" t="s">
        <v>100</v>
      </c>
      <c r="E54" s="21" t="s">
        <v>12</v>
      </c>
      <c r="F54" s="21" t="s">
        <v>101</v>
      </c>
    </row>
    <row r="55" spans="2:8" x14ac:dyDescent="0.3">
      <c r="B55" s="21" t="s">
        <v>102</v>
      </c>
      <c r="C55" s="21" t="s">
        <v>103</v>
      </c>
      <c r="D55">
        <v>1</v>
      </c>
      <c r="E55">
        <v>2</v>
      </c>
      <c r="F55">
        <v>3</v>
      </c>
    </row>
    <row r="56" spans="2:8" x14ac:dyDescent="0.3">
      <c r="B56" s="23" t="s">
        <v>104</v>
      </c>
      <c r="C56" t="s">
        <v>105</v>
      </c>
    </row>
    <row r="57" spans="2:8" x14ac:dyDescent="0.3">
      <c r="B57" s="23" t="s">
        <v>106</v>
      </c>
      <c r="C57" t="s">
        <v>107</v>
      </c>
      <c r="D57">
        <v>9</v>
      </c>
      <c r="E57">
        <v>10</v>
      </c>
      <c r="F57">
        <v>11</v>
      </c>
    </row>
    <row r="58" spans="2:8" x14ac:dyDescent="0.3">
      <c r="B58" s="23" t="s">
        <v>108</v>
      </c>
      <c r="C58" t="s">
        <v>109</v>
      </c>
      <c r="D58">
        <v>9</v>
      </c>
      <c r="E58">
        <v>10</v>
      </c>
      <c r="F58">
        <v>11</v>
      </c>
      <c r="H58" t="s">
        <v>110</v>
      </c>
    </row>
    <row r="59" spans="2:8" x14ac:dyDescent="0.3">
      <c r="B59" s="23" t="s">
        <v>111</v>
      </c>
      <c r="C59" t="s">
        <v>112</v>
      </c>
      <c r="D59">
        <v>11</v>
      </c>
      <c r="E59">
        <v>12</v>
      </c>
      <c r="F59">
        <v>13</v>
      </c>
    </row>
    <row r="60" spans="2:8" x14ac:dyDescent="0.3">
      <c r="B60" s="23" t="s">
        <v>113</v>
      </c>
      <c r="C60" t="s">
        <v>114</v>
      </c>
      <c r="D60">
        <v>9</v>
      </c>
      <c r="E60">
        <v>10</v>
      </c>
      <c r="F60">
        <v>11</v>
      </c>
    </row>
    <row r="61" spans="2:8" x14ac:dyDescent="0.3">
      <c r="B61" s="23" t="s">
        <v>115</v>
      </c>
      <c r="C61" t="s">
        <v>116</v>
      </c>
    </row>
    <row r="62" spans="2:8" x14ac:dyDescent="0.3">
      <c r="B62" s="23" t="s">
        <v>117</v>
      </c>
      <c r="C62" t="s">
        <v>118</v>
      </c>
      <c r="D62">
        <v>8</v>
      </c>
      <c r="E62">
        <v>9</v>
      </c>
      <c r="F62">
        <v>10</v>
      </c>
    </row>
    <row r="63" spans="2:8" x14ac:dyDescent="0.3">
      <c r="B63" s="23" t="s">
        <v>119</v>
      </c>
      <c r="C63" t="s">
        <v>120</v>
      </c>
    </row>
    <row r="70" spans="2:2" x14ac:dyDescent="0.3">
      <c r="B70" t="s">
        <v>121</v>
      </c>
    </row>
  </sheetData>
  <mergeCells count="3">
    <mergeCell ref="B2:C2"/>
    <mergeCell ref="D2:E2"/>
    <mergeCell ref="F2:G2"/>
  </mergeCells>
  <phoneticPr fontId="5" type="noConversion"/>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8569AF-34D5-4F32-81F6-ADFC753E4F94}">
  <sheetPr>
    <pageSetUpPr fitToPage="1"/>
  </sheetPr>
  <dimension ref="A1:H18"/>
  <sheetViews>
    <sheetView showGridLines="0" zoomScale="140" zoomScaleNormal="140" workbookViewId="0"/>
  </sheetViews>
  <sheetFormatPr defaultRowHeight="14.4" x14ac:dyDescent="0.3"/>
  <cols>
    <col min="3" max="3" width="16.21875" customWidth="1"/>
    <col min="4" max="4" width="70.77734375" customWidth="1"/>
  </cols>
  <sheetData>
    <row r="1" spans="1:8" x14ac:dyDescent="0.3">
      <c r="A1" t="s">
        <v>122</v>
      </c>
    </row>
    <row r="9" spans="1:8" x14ac:dyDescent="0.3">
      <c r="B9" s="144" t="s">
        <v>123</v>
      </c>
      <c r="C9" s="144"/>
      <c r="D9" s="144"/>
      <c r="E9" s="144"/>
      <c r="F9" s="144"/>
      <c r="G9" s="144"/>
      <c r="H9" s="144"/>
    </row>
    <row r="10" spans="1:8" ht="15.6" x14ac:dyDescent="0.3">
      <c r="B10" s="86" t="s">
        <v>124</v>
      </c>
      <c r="C10" s="83"/>
      <c r="D10" s="83"/>
      <c r="E10" s="83"/>
      <c r="F10" s="83"/>
      <c r="G10" s="82"/>
      <c r="H10" s="82"/>
    </row>
    <row r="11" spans="1:8" x14ac:dyDescent="0.3">
      <c r="B11" s="81"/>
      <c r="C11" s="82"/>
      <c r="D11" s="82"/>
      <c r="E11" s="82"/>
      <c r="F11" s="82"/>
      <c r="G11" s="82"/>
      <c r="H11" s="82"/>
    </row>
    <row r="12" spans="1:8" x14ac:dyDescent="0.3">
      <c r="B12" s="82" t="s">
        <v>125</v>
      </c>
      <c r="C12" s="84"/>
      <c r="D12" s="84"/>
      <c r="E12" s="84"/>
      <c r="F12" s="84"/>
      <c r="G12" s="84"/>
      <c r="H12" s="82"/>
    </row>
    <row r="13" spans="1:8" ht="40.5" customHeight="1" x14ac:dyDescent="0.3">
      <c r="B13" s="85">
        <v>1</v>
      </c>
      <c r="C13" s="148" t="s">
        <v>126</v>
      </c>
      <c r="D13" s="148"/>
      <c r="E13" s="148"/>
      <c r="F13" s="148"/>
      <c r="G13" s="148"/>
      <c r="H13" s="148"/>
    </row>
    <row r="14" spans="1:8" ht="33" customHeight="1" x14ac:dyDescent="0.3">
      <c r="B14" s="85">
        <v>2</v>
      </c>
      <c r="C14" s="150" t="s">
        <v>127</v>
      </c>
      <c r="D14" s="148"/>
      <c r="E14" s="148"/>
      <c r="F14" s="148"/>
      <c r="G14" s="148"/>
      <c r="H14" s="148"/>
    </row>
    <row r="15" spans="1:8" ht="139.94999999999999" customHeight="1" x14ac:dyDescent="0.3">
      <c r="B15" s="85">
        <v>3</v>
      </c>
      <c r="C15" s="145" t="s">
        <v>128</v>
      </c>
      <c r="D15" s="146"/>
      <c r="E15" s="146"/>
      <c r="F15" s="146"/>
      <c r="G15" s="146"/>
      <c r="H15" s="147"/>
    </row>
    <row r="16" spans="1:8" x14ac:dyDescent="0.3">
      <c r="B16" s="85">
        <v>4</v>
      </c>
      <c r="C16" s="149" t="s">
        <v>129</v>
      </c>
      <c r="D16" s="149"/>
      <c r="E16" s="149"/>
      <c r="F16" s="149"/>
      <c r="G16" s="149"/>
      <c r="H16" s="149"/>
    </row>
    <row r="17" spans="2:8" ht="53.25" customHeight="1" x14ac:dyDescent="0.3">
      <c r="B17" s="85">
        <v>5</v>
      </c>
      <c r="C17" s="149" t="s">
        <v>130</v>
      </c>
      <c r="D17" s="149"/>
      <c r="E17" s="149"/>
      <c r="F17" s="149"/>
      <c r="G17" s="149"/>
      <c r="H17" s="149"/>
    </row>
    <row r="18" spans="2:8" ht="48" customHeight="1" x14ac:dyDescent="0.3">
      <c r="B18" s="85">
        <v>6</v>
      </c>
      <c r="C18" s="148" t="s">
        <v>131</v>
      </c>
      <c r="D18" s="148"/>
      <c r="E18" s="148"/>
      <c r="F18" s="148"/>
      <c r="G18" s="148"/>
      <c r="H18" s="148"/>
    </row>
  </sheetData>
  <mergeCells count="7">
    <mergeCell ref="B9:H9"/>
    <mergeCell ref="C15:H15"/>
    <mergeCell ref="C13:H13"/>
    <mergeCell ref="C17:H17"/>
    <mergeCell ref="C18:H18"/>
    <mergeCell ref="C14:H14"/>
    <mergeCell ref="C16:H16"/>
  </mergeCells>
  <pageMargins left="0.70866141732283472" right="0.70866141732283472" top="0.74803149606299213" bottom="0.74803149606299213" header="0.31496062992125984" footer="0.31496062992125984"/>
  <pageSetup paperSize="9" scale="86"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4CDB47-6A24-44F5-92C8-F35238B421B7}">
  <sheetPr>
    <tabColor rgb="FFFF0000"/>
  </sheetPr>
  <dimension ref="A1:T51"/>
  <sheetViews>
    <sheetView showGridLines="0" tabSelected="1" topLeftCell="A34" zoomScale="130" zoomScaleNormal="130" workbookViewId="0">
      <selection activeCell="F57" sqref="F57"/>
    </sheetView>
  </sheetViews>
  <sheetFormatPr defaultColWidth="9.5546875" defaultRowHeight="15" customHeight="1" x14ac:dyDescent="0.3"/>
  <cols>
    <col min="1" max="2" width="3.44140625" customWidth="1"/>
    <col min="3" max="3" width="37.21875" bestFit="1" customWidth="1"/>
    <col min="4" max="4" width="50.77734375" bestFit="1" customWidth="1"/>
    <col min="5" max="5" width="1.77734375" customWidth="1"/>
    <col min="6" max="6" width="12.77734375" customWidth="1"/>
    <col min="7" max="7" width="13.5546875" bestFit="1" customWidth="1"/>
    <col min="8" max="8" width="1.77734375" customWidth="1"/>
    <col min="9" max="9" width="12.77734375" customWidth="1"/>
    <col min="10" max="10" width="13.5546875" bestFit="1" customWidth="1"/>
    <col min="11" max="11" width="1.77734375" customWidth="1"/>
    <col min="12" max="12" width="12.77734375" customWidth="1"/>
    <col min="13" max="13" width="13.5546875" bestFit="1" customWidth="1"/>
    <col min="14" max="14" width="2.44140625" customWidth="1"/>
    <col min="15" max="15" width="3.77734375" customWidth="1"/>
    <col min="16" max="16" width="44.6640625" customWidth="1"/>
  </cols>
  <sheetData>
    <row r="1" spans="1:16" ht="14.4" x14ac:dyDescent="0.3">
      <c r="A1" t="s">
        <v>122</v>
      </c>
    </row>
    <row r="9" spans="1:16" ht="14.4" x14ac:dyDescent="0.3">
      <c r="B9" s="144" t="s">
        <v>123</v>
      </c>
      <c r="C9" s="144"/>
      <c r="D9" s="144"/>
      <c r="E9" s="144"/>
      <c r="F9" s="144"/>
      <c r="G9" s="144"/>
      <c r="H9" s="144"/>
    </row>
    <row r="10" spans="1:16" thickBot="1" x14ac:dyDescent="0.35"/>
    <row r="11" spans="1:16" thickBot="1" x14ac:dyDescent="0.35">
      <c r="B11" s="117"/>
      <c r="C11" s="118"/>
      <c r="D11" s="118"/>
      <c r="E11" s="118"/>
      <c r="F11" s="118"/>
      <c r="G11" s="118"/>
      <c r="H11" s="118"/>
      <c r="I11" s="118"/>
      <c r="J11" s="118"/>
      <c r="K11" s="118"/>
      <c r="L11" s="118"/>
      <c r="M11" s="118"/>
      <c r="N11" s="119"/>
    </row>
    <row r="12" spans="1:16" ht="42" customHeight="1" thickBot="1" x14ac:dyDescent="0.35">
      <c r="B12" s="120"/>
      <c r="C12" s="163" t="s">
        <v>217</v>
      </c>
      <c r="D12" s="164"/>
      <c r="E12" s="164"/>
      <c r="F12" s="164"/>
      <c r="G12" s="164"/>
      <c r="H12" s="164"/>
      <c r="I12" s="164"/>
      <c r="J12" s="164"/>
      <c r="K12" s="164"/>
      <c r="L12" s="164"/>
      <c r="M12" s="165"/>
      <c r="N12" s="121"/>
    </row>
    <row r="13" spans="1:16" s="88" customFormat="1" thickBot="1" x14ac:dyDescent="0.35">
      <c r="B13" s="122"/>
      <c r="C13" s="123"/>
      <c r="D13" s="123"/>
      <c r="E13" s="123"/>
      <c r="F13" s="123"/>
      <c r="G13" s="123"/>
      <c r="H13" s="123"/>
      <c r="I13" s="123"/>
      <c r="J13" s="123"/>
      <c r="K13" s="123"/>
      <c r="L13" s="123"/>
      <c r="M13" s="123"/>
      <c r="N13" s="124"/>
    </row>
    <row r="14" spans="1:16" s="88" customFormat="1" ht="30.6" customHeight="1" thickBot="1" x14ac:dyDescent="0.35">
      <c r="B14" s="122"/>
      <c r="C14" s="123"/>
      <c r="D14" s="125"/>
      <c r="E14" s="96"/>
      <c r="F14" s="166" t="s">
        <v>132</v>
      </c>
      <c r="G14" s="167"/>
      <c r="H14" s="95"/>
      <c r="I14" s="166" t="s">
        <v>133</v>
      </c>
      <c r="J14" s="167"/>
      <c r="K14" s="95"/>
      <c r="L14" s="166" t="s">
        <v>134</v>
      </c>
      <c r="M14" s="167"/>
      <c r="N14" s="126"/>
    </row>
    <row r="15" spans="1:16" s="88" customFormat="1" ht="43.8" thickBot="1" x14ac:dyDescent="0.35">
      <c r="B15" s="122"/>
      <c r="C15" s="100" t="s">
        <v>135</v>
      </c>
      <c r="D15" s="101" t="s">
        <v>136</v>
      </c>
      <c r="E15" s="102"/>
      <c r="F15" s="103" t="s">
        <v>137</v>
      </c>
      <c r="G15" s="137" t="s">
        <v>138</v>
      </c>
      <c r="H15" s="104"/>
      <c r="I15" s="105" t="s">
        <v>137</v>
      </c>
      <c r="J15" s="137" t="s">
        <v>138</v>
      </c>
      <c r="K15" s="104"/>
      <c r="L15" s="105" t="s">
        <v>137</v>
      </c>
      <c r="M15" s="137" t="s">
        <v>138</v>
      </c>
      <c r="N15" s="127"/>
    </row>
    <row r="16" spans="1:16" ht="14.4" x14ac:dyDescent="0.3">
      <c r="B16" s="120"/>
      <c r="C16" s="110" t="s">
        <v>139</v>
      </c>
      <c r="D16" s="111" t="s">
        <v>140</v>
      </c>
      <c r="E16" s="97"/>
      <c r="F16" s="107">
        <v>2</v>
      </c>
      <c r="G16" s="106"/>
      <c r="H16" s="90"/>
      <c r="I16" s="114">
        <v>1</v>
      </c>
      <c r="J16" s="106"/>
      <c r="K16" s="90"/>
      <c r="L16" s="114">
        <v>3</v>
      </c>
      <c r="M16" s="106"/>
      <c r="N16" s="128"/>
      <c r="P16" s="139"/>
    </row>
    <row r="17" spans="2:16" ht="14.4" x14ac:dyDescent="0.3">
      <c r="B17" s="120"/>
      <c r="C17" s="112" t="s">
        <v>141</v>
      </c>
      <c r="D17" s="113" t="s">
        <v>142</v>
      </c>
      <c r="E17" s="97"/>
      <c r="F17" s="108">
        <v>2</v>
      </c>
      <c r="G17" s="106"/>
      <c r="H17" s="90"/>
      <c r="I17" s="115">
        <v>1</v>
      </c>
      <c r="J17" s="92"/>
      <c r="K17" s="90"/>
      <c r="L17" s="114">
        <v>3</v>
      </c>
      <c r="M17" s="92"/>
      <c r="N17" s="128"/>
    </row>
    <row r="18" spans="2:16" ht="14.4" x14ac:dyDescent="0.3">
      <c r="B18" s="120"/>
      <c r="C18" s="112" t="s">
        <v>143</v>
      </c>
      <c r="D18" s="113" t="s">
        <v>144</v>
      </c>
      <c r="E18" s="97"/>
      <c r="F18" s="108">
        <v>2</v>
      </c>
      <c r="G18" s="106"/>
      <c r="H18" s="90"/>
      <c r="I18" s="115">
        <v>1</v>
      </c>
      <c r="J18" s="92"/>
      <c r="K18" s="90"/>
      <c r="L18" s="114">
        <v>3</v>
      </c>
      <c r="M18" s="92"/>
      <c r="N18" s="128"/>
    </row>
    <row r="19" spans="2:16" ht="14.4" x14ac:dyDescent="0.3">
      <c r="B19" s="120"/>
      <c r="C19" s="112" t="s">
        <v>145</v>
      </c>
      <c r="D19" s="113" t="s">
        <v>140</v>
      </c>
      <c r="E19" s="97"/>
      <c r="F19" s="108">
        <v>2</v>
      </c>
      <c r="G19" s="106"/>
      <c r="H19" s="90"/>
      <c r="I19" s="115">
        <v>1</v>
      </c>
      <c r="J19" s="92"/>
      <c r="K19" s="90"/>
      <c r="L19" s="114">
        <v>3</v>
      </c>
      <c r="M19" s="92"/>
      <c r="N19" s="128"/>
    </row>
    <row r="20" spans="2:16" ht="14.4" x14ac:dyDescent="0.3">
      <c r="B20" s="120"/>
      <c r="C20" s="112" t="s">
        <v>146</v>
      </c>
      <c r="D20" s="113" t="s">
        <v>140</v>
      </c>
      <c r="E20" s="97"/>
      <c r="F20" s="108">
        <v>2</v>
      </c>
      <c r="G20" s="106"/>
      <c r="H20" s="90"/>
      <c r="I20" s="115">
        <v>1</v>
      </c>
      <c r="J20" s="92"/>
      <c r="K20" s="90"/>
      <c r="L20" s="114">
        <v>3</v>
      </c>
      <c r="M20" s="92"/>
      <c r="N20" s="128"/>
    </row>
    <row r="21" spans="2:16" ht="14.4" x14ac:dyDescent="0.3">
      <c r="B21" s="120"/>
      <c r="C21" s="112" t="s">
        <v>147</v>
      </c>
      <c r="D21" s="113" t="s">
        <v>148</v>
      </c>
      <c r="E21" s="98"/>
      <c r="F21" s="108">
        <v>0</v>
      </c>
      <c r="G21" s="138"/>
      <c r="H21" s="91"/>
      <c r="I21" s="115">
        <v>2</v>
      </c>
      <c r="J21" s="92"/>
      <c r="K21" s="91"/>
      <c r="L21" s="115"/>
      <c r="M21" s="138"/>
      <c r="N21" s="128"/>
      <c r="P21" s="139"/>
    </row>
    <row r="22" spans="2:16" ht="14.4" x14ac:dyDescent="0.3">
      <c r="B22" s="120"/>
      <c r="C22" s="112" t="s">
        <v>149</v>
      </c>
      <c r="D22" s="113" t="s">
        <v>150</v>
      </c>
      <c r="E22" s="97"/>
      <c r="F22" s="108">
        <v>2</v>
      </c>
      <c r="G22" s="92"/>
      <c r="H22" s="90"/>
      <c r="I22" s="115">
        <v>1</v>
      </c>
      <c r="J22" s="92"/>
      <c r="K22" s="90"/>
      <c r="L22" s="114">
        <v>3</v>
      </c>
      <c r="M22" s="92"/>
      <c r="N22" s="128"/>
    </row>
    <row r="23" spans="2:16" ht="14.4" x14ac:dyDescent="0.3">
      <c r="B23" s="120"/>
      <c r="C23" s="112" t="s">
        <v>151</v>
      </c>
      <c r="D23" s="113" t="s">
        <v>152</v>
      </c>
      <c r="E23" s="97"/>
      <c r="F23" s="108">
        <v>2</v>
      </c>
      <c r="G23" s="92"/>
      <c r="H23" s="90"/>
      <c r="I23" s="115">
        <v>1</v>
      </c>
      <c r="J23" s="92"/>
      <c r="K23" s="90"/>
      <c r="L23" s="114">
        <v>3</v>
      </c>
      <c r="M23" s="92"/>
      <c r="N23" s="128"/>
    </row>
    <row r="24" spans="2:16" ht="14.4" x14ac:dyDescent="0.3">
      <c r="B24" s="120"/>
      <c r="C24" s="112" t="s">
        <v>153</v>
      </c>
      <c r="D24" s="113" t="s">
        <v>154</v>
      </c>
      <c r="E24" s="97"/>
      <c r="F24" s="108">
        <v>0</v>
      </c>
      <c r="G24" s="138"/>
      <c r="H24" s="90"/>
      <c r="I24" s="115">
        <v>1</v>
      </c>
      <c r="J24" s="92"/>
      <c r="K24" s="90"/>
      <c r="L24" s="114">
        <v>3</v>
      </c>
      <c r="M24" s="92"/>
      <c r="N24" s="128"/>
    </row>
    <row r="25" spans="2:16" ht="14.4" x14ac:dyDescent="0.3">
      <c r="B25" s="120"/>
      <c r="C25" s="112" t="s">
        <v>155</v>
      </c>
      <c r="D25" s="113" t="s">
        <v>156</v>
      </c>
      <c r="E25" s="98"/>
      <c r="F25" s="108">
        <v>2</v>
      </c>
      <c r="G25" s="92"/>
      <c r="H25" s="91"/>
      <c r="I25" s="115">
        <v>1</v>
      </c>
      <c r="J25" s="92"/>
      <c r="K25" s="91"/>
      <c r="L25" s="115"/>
      <c r="M25" s="138"/>
      <c r="N25" s="128"/>
    </row>
    <row r="26" spans="2:16" ht="14.4" x14ac:dyDescent="0.3">
      <c r="B26" s="120"/>
      <c r="C26" s="112" t="s">
        <v>157</v>
      </c>
      <c r="D26" s="113" t="s">
        <v>158</v>
      </c>
      <c r="E26" s="97"/>
      <c r="F26" s="108">
        <v>2</v>
      </c>
      <c r="G26" s="92"/>
      <c r="H26" s="90"/>
      <c r="I26" s="115">
        <v>1</v>
      </c>
      <c r="J26" s="92"/>
      <c r="K26" s="90"/>
      <c r="L26" s="114">
        <v>3</v>
      </c>
      <c r="M26" s="92"/>
      <c r="N26" s="128"/>
    </row>
    <row r="27" spans="2:16" ht="14.4" x14ac:dyDescent="0.3">
      <c r="B27" s="120"/>
      <c r="C27" s="112" t="s">
        <v>159</v>
      </c>
      <c r="D27" s="113" t="s">
        <v>160</v>
      </c>
      <c r="E27" s="97"/>
      <c r="F27" s="108">
        <v>2</v>
      </c>
      <c r="G27" s="92"/>
      <c r="H27" s="90"/>
      <c r="I27" s="115">
        <v>1</v>
      </c>
      <c r="J27" s="92"/>
      <c r="K27" s="90"/>
      <c r="L27" s="114">
        <v>3</v>
      </c>
      <c r="M27" s="92"/>
      <c r="N27" s="128"/>
    </row>
    <row r="28" spans="2:16" ht="14.4" x14ac:dyDescent="0.3">
      <c r="B28" s="120"/>
      <c r="C28" s="112" t="s">
        <v>161</v>
      </c>
      <c r="D28" s="113" t="s">
        <v>162</v>
      </c>
      <c r="E28" s="97"/>
      <c r="F28" s="108">
        <v>2</v>
      </c>
      <c r="G28" s="92"/>
      <c r="H28" s="90"/>
      <c r="I28" s="115">
        <v>1</v>
      </c>
      <c r="J28" s="92"/>
      <c r="K28" s="90"/>
      <c r="L28" s="114">
        <v>3</v>
      </c>
      <c r="M28" s="92"/>
      <c r="N28" s="128"/>
    </row>
    <row r="29" spans="2:16" ht="14.4" x14ac:dyDescent="0.3">
      <c r="B29" s="120"/>
      <c r="C29" s="112" t="s">
        <v>163</v>
      </c>
      <c r="D29" s="113" t="s">
        <v>162</v>
      </c>
      <c r="E29" s="97"/>
      <c r="F29" s="108">
        <v>2</v>
      </c>
      <c r="G29" s="92"/>
      <c r="H29" s="90"/>
      <c r="I29" s="115">
        <v>1</v>
      </c>
      <c r="J29" s="92"/>
      <c r="K29" s="90"/>
      <c r="L29" s="114">
        <v>3</v>
      </c>
      <c r="M29" s="92"/>
      <c r="N29" s="128"/>
    </row>
    <row r="30" spans="2:16" ht="14.4" x14ac:dyDescent="0.3">
      <c r="B30" s="120"/>
      <c r="C30" s="112" t="s">
        <v>164</v>
      </c>
      <c r="D30" s="113" t="s">
        <v>152</v>
      </c>
      <c r="E30" s="98"/>
      <c r="F30" s="108">
        <v>0</v>
      </c>
      <c r="G30" s="138"/>
      <c r="H30" s="91"/>
      <c r="I30" s="115">
        <v>1</v>
      </c>
      <c r="J30" s="92"/>
      <c r="K30" s="91"/>
      <c r="L30" s="115"/>
      <c r="M30" s="138"/>
      <c r="N30" s="128"/>
    </row>
    <row r="31" spans="2:16" ht="14.4" x14ac:dyDescent="0.3">
      <c r="B31" s="120"/>
      <c r="C31" s="112" t="s">
        <v>165</v>
      </c>
      <c r="D31" s="113" t="s">
        <v>152</v>
      </c>
      <c r="E31" s="98"/>
      <c r="F31" s="108">
        <v>0</v>
      </c>
      <c r="G31" s="138"/>
      <c r="H31" s="91"/>
      <c r="I31" s="115">
        <v>1</v>
      </c>
      <c r="J31" s="92"/>
      <c r="K31" s="91"/>
      <c r="L31" s="114">
        <v>3</v>
      </c>
      <c r="M31" s="92"/>
      <c r="N31" s="128"/>
    </row>
    <row r="32" spans="2:16" thickBot="1" x14ac:dyDescent="0.35">
      <c r="B32" s="120"/>
      <c r="C32" s="112" t="s">
        <v>166</v>
      </c>
      <c r="D32" s="113"/>
      <c r="E32" s="99"/>
      <c r="F32" s="109">
        <v>2</v>
      </c>
      <c r="G32" s="92"/>
      <c r="H32" s="94"/>
      <c r="I32" s="116">
        <v>1</v>
      </c>
      <c r="J32" s="93"/>
      <c r="K32" s="94"/>
      <c r="L32" s="114">
        <v>3</v>
      </c>
      <c r="M32" s="92"/>
      <c r="N32" s="128"/>
    </row>
    <row r="33" spans="2:20" ht="4.95" customHeight="1" x14ac:dyDescent="0.3">
      <c r="B33" s="120"/>
      <c r="C33" s="129"/>
      <c r="D33" s="129"/>
      <c r="E33" s="129"/>
      <c r="F33" s="129"/>
      <c r="G33" s="129"/>
      <c r="H33" s="129"/>
      <c r="I33" s="129"/>
      <c r="J33" s="129"/>
      <c r="K33" s="129"/>
      <c r="L33" s="129"/>
      <c r="M33" s="129"/>
      <c r="N33" s="121"/>
    </row>
    <row r="34" spans="2:20" ht="14.4" x14ac:dyDescent="0.3">
      <c r="B34" s="120"/>
      <c r="C34" s="187"/>
      <c r="D34" s="187"/>
      <c r="E34" s="182"/>
      <c r="F34" s="183"/>
      <c r="G34" s="184"/>
      <c r="H34" s="185"/>
      <c r="I34" s="183"/>
      <c r="J34" s="184"/>
      <c r="K34" s="185"/>
      <c r="L34" s="183"/>
      <c r="M34" s="184"/>
      <c r="N34" s="128"/>
    </row>
    <row r="35" spans="2:20" ht="14.4" x14ac:dyDescent="0.3">
      <c r="B35" s="120"/>
      <c r="C35" s="187"/>
      <c r="D35" s="187"/>
      <c r="E35" s="182"/>
      <c r="F35" s="183"/>
      <c r="G35" s="184"/>
      <c r="H35" s="185"/>
      <c r="I35" s="183"/>
      <c r="J35" s="184"/>
      <c r="K35" s="185"/>
      <c r="L35" s="183"/>
      <c r="M35" s="184"/>
      <c r="N35" s="128"/>
    </row>
    <row r="36" spans="2:20" ht="22.95" customHeight="1" thickBot="1" x14ac:dyDescent="0.35">
      <c r="B36" s="130"/>
      <c r="C36" s="131"/>
      <c r="D36" s="131"/>
      <c r="E36" s="132"/>
      <c r="F36" s="134" t="s">
        <v>167</v>
      </c>
      <c r="G36" s="135">
        <f>SUM(G16:G32)</f>
        <v>0</v>
      </c>
      <c r="H36" s="136"/>
      <c r="I36" s="134" t="s">
        <v>167</v>
      </c>
      <c r="J36" s="135">
        <f>SUM(J16:J32)</f>
        <v>0</v>
      </c>
      <c r="K36" s="136"/>
      <c r="L36" s="134" t="s">
        <v>167</v>
      </c>
      <c r="M36" s="135">
        <f>SUM(M16:M32)</f>
        <v>0</v>
      </c>
      <c r="N36" s="133"/>
    </row>
    <row r="37" spans="2:20" ht="14.4" x14ac:dyDescent="0.3">
      <c r="C37" s="89"/>
    </row>
    <row r="38" spans="2:20" thickBot="1" x14ac:dyDescent="0.35">
      <c r="C38" s="89"/>
    </row>
    <row r="39" spans="2:20" ht="14.4" x14ac:dyDescent="0.3">
      <c r="B39" s="191"/>
      <c r="C39" s="192"/>
      <c r="D39" s="192"/>
      <c r="E39" s="193"/>
      <c r="F39" s="194"/>
      <c r="G39" s="195"/>
      <c r="H39" s="195"/>
      <c r="I39" s="195"/>
      <c r="J39" s="202"/>
      <c r="K39" s="204"/>
      <c r="L39" s="205"/>
      <c r="M39" s="209"/>
      <c r="N39" s="210"/>
      <c r="O39" s="207"/>
      <c r="P39" s="207"/>
      <c r="Q39" s="207"/>
      <c r="R39" s="207"/>
      <c r="S39" s="207"/>
      <c r="T39" s="207"/>
    </row>
    <row r="40" spans="2:20" ht="4.95" customHeight="1" x14ac:dyDescent="0.3">
      <c r="B40" s="196"/>
      <c r="C40" s="181"/>
      <c r="D40" s="181"/>
      <c r="E40" s="181"/>
      <c r="F40" s="181"/>
      <c r="G40" s="181"/>
      <c r="H40" s="181"/>
      <c r="I40" s="181"/>
      <c r="J40" s="197"/>
      <c r="K40" s="206"/>
      <c r="L40" s="207"/>
      <c r="M40" s="207"/>
      <c r="N40" s="207"/>
      <c r="O40" s="207"/>
      <c r="P40" s="207"/>
      <c r="Q40" s="207"/>
      <c r="R40" s="207"/>
      <c r="S40" s="207"/>
      <c r="T40" s="207"/>
    </row>
    <row r="41" spans="2:20" ht="14.4" x14ac:dyDescent="0.3">
      <c r="B41" s="196"/>
      <c r="C41" s="211" t="s">
        <v>216</v>
      </c>
      <c r="D41" s="211"/>
      <c r="E41" s="182"/>
      <c r="F41" s="183" t="s">
        <v>213</v>
      </c>
      <c r="G41" s="201" t="s">
        <v>214</v>
      </c>
      <c r="H41" s="185"/>
      <c r="I41" s="185" t="s">
        <v>215</v>
      </c>
      <c r="J41" s="203"/>
      <c r="K41" s="208"/>
      <c r="L41" s="205"/>
      <c r="M41" s="209"/>
      <c r="N41" s="210"/>
      <c r="O41" s="207"/>
      <c r="P41" s="207"/>
      <c r="Q41" s="207"/>
      <c r="R41" s="207"/>
      <c r="S41" s="207"/>
      <c r="T41" s="207"/>
    </row>
    <row r="42" spans="2:20" ht="4.95" customHeight="1" x14ac:dyDescent="0.3">
      <c r="B42" s="196"/>
      <c r="C42" s="211"/>
      <c r="D42" s="211"/>
      <c r="E42" s="181"/>
      <c r="F42" s="181"/>
      <c r="G42" s="181"/>
      <c r="H42" s="181"/>
      <c r="I42" s="181"/>
      <c r="J42" s="197"/>
      <c r="K42" s="206"/>
      <c r="L42" s="207"/>
      <c r="M42" s="207"/>
      <c r="N42" s="207"/>
      <c r="O42" s="207"/>
      <c r="P42" s="207"/>
      <c r="Q42" s="207"/>
      <c r="R42" s="207"/>
      <c r="S42" s="207"/>
      <c r="T42" s="207"/>
    </row>
    <row r="43" spans="2:20" ht="14.4" x14ac:dyDescent="0.3">
      <c r="B43" s="196"/>
      <c r="C43" s="188" t="s">
        <v>211</v>
      </c>
      <c r="D43" s="188" t="s">
        <v>210</v>
      </c>
      <c r="E43" s="182"/>
      <c r="F43" s="190"/>
      <c r="G43" s="186">
        <v>1</v>
      </c>
      <c r="H43" s="185"/>
      <c r="I43" s="185">
        <f>G43*F43</f>
        <v>0</v>
      </c>
      <c r="J43" s="203"/>
      <c r="K43" s="208"/>
      <c r="L43" s="205"/>
      <c r="M43" s="209"/>
      <c r="N43" s="210"/>
      <c r="O43" s="207"/>
      <c r="P43" s="207"/>
      <c r="Q43" s="207"/>
      <c r="R43" s="207"/>
      <c r="S43" s="207"/>
      <c r="T43" s="207"/>
    </row>
    <row r="44" spans="2:20" ht="4.95" customHeight="1" x14ac:dyDescent="0.3">
      <c r="B44" s="196"/>
      <c r="C44" s="181"/>
      <c r="D44" s="181"/>
      <c r="E44" s="181"/>
      <c r="F44" s="181"/>
      <c r="G44" s="186"/>
      <c r="H44" s="181"/>
      <c r="I44" s="181"/>
      <c r="J44" s="197"/>
      <c r="K44" s="206"/>
      <c r="L44" s="207"/>
      <c r="M44" s="207"/>
      <c r="N44" s="207"/>
      <c r="O44" s="207"/>
      <c r="P44" s="207"/>
      <c r="Q44" s="207"/>
      <c r="R44" s="207"/>
      <c r="S44" s="207"/>
      <c r="T44" s="207"/>
    </row>
    <row r="45" spans="2:20" ht="14.4" x14ac:dyDescent="0.3">
      <c r="B45" s="196"/>
      <c r="C45" s="189" t="s">
        <v>212</v>
      </c>
      <c r="D45" s="188" t="s">
        <v>209</v>
      </c>
      <c r="E45" s="182"/>
      <c r="F45" s="190"/>
      <c r="G45" s="186">
        <v>4</v>
      </c>
      <c r="H45" s="185"/>
      <c r="I45" s="185">
        <f>G45*F45</f>
        <v>0</v>
      </c>
      <c r="J45" s="203"/>
      <c r="K45" s="208"/>
      <c r="L45" s="205"/>
      <c r="M45" s="209"/>
      <c r="N45" s="210"/>
      <c r="O45" s="207"/>
      <c r="P45" s="207"/>
      <c r="Q45" s="207"/>
      <c r="R45" s="207"/>
      <c r="S45" s="207"/>
      <c r="T45" s="207"/>
    </row>
    <row r="46" spans="2:20" s="180" customFormat="1" ht="4.95" customHeight="1" thickBot="1" x14ac:dyDescent="0.35">
      <c r="B46" s="198"/>
      <c r="C46" s="199"/>
      <c r="D46" s="199"/>
      <c r="E46" s="199"/>
      <c r="F46" s="199"/>
      <c r="G46" s="199"/>
      <c r="H46" s="199"/>
      <c r="I46" s="199"/>
      <c r="J46" s="200"/>
      <c r="K46" s="206"/>
      <c r="L46" s="207"/>
      <c r="M46" s="207"/>
      <c r="N46" s="207"/>
      <c r="O46" s="207"/>
      <c r="P46" s="207"/>
      <c r="Q46" s="207"/>
      <c r="R46" s="207"/>
      <c r="S46" s="207"/>
      <c r="T46" s="207"/>
    </row>
    <row r="47" spans="2:20" ht="14.4" x14ac:dyDescent="0.3">
      <c r="C47" s="89"/>
    </row>
    <row r="48" spans="2:20" thickBot="1" x14ac:dyDescent="0.35">
      <c r="C48" s="89"/>
    </row>
    <row r="49" spans="2:5" ht="10.5" customHeight="1" x14ac:dyDescent="0.3">
      <c r="B49" s="160"/>
      <c r="C49" s="157" t="s">
        <v>168</v>
      </c>
      <c r="D49" s="151">
        <f>SUM(G36+J36+M36+F43+F45)</f>
        <v>0</v>
      </c>
      <c r="E49" s="152"/>
    </row>
    <row r="50" spans="2:5" ht="14.55" customHeight="1" x14ac:dyDescent="0.3">
      <c r="B50" s="161"/>
      <c r="C50" s="158"/>
      <c r="D50" s="153"/>
      <c r="E50" s="154"/>
    </row>
    <row r="51" spans="2:5" ht="8.25" customHeight="1" thickBot="1" x14ac:dyDescent="0.35">
      <c r="B51" s="162"/>
      <c r="C51" s="159"/>
      <c r="D51" s="155"/>
      <c r="E51" s="156"/>
    </row>
  </sheetData>
  <mergeCells count="9">
    <mergeCell ref="D49:E51"/>
    <mergeCell ref="C49:C51"/>
    <mergeCell ref="B49:B51"/>
    <mergeCell ref="B9:H9"/>
    <mergeCell ref="C12:M12"/>
    <mergeCell ref="F14:G14"/>
    <mergeCell ref="I14:J14"/>
    <mergeCell ref="L14:M14"/>
    <mergeCell ref="C41:D42"/>
  </mergeCells>
  <pageMargins left="0.7" right="0.7" top="0.75" bottom="0.75" header="0.3" footer="0.3"/>
  <pageSetup paperSize="0" orientation="portrait" r:id="rId1"/>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49F7-9A48-4079-AFBA-2BD0E0F8CF9C}">
  <dimension ref="B1:L31"/>
  <sheetViews>
    <sheetView workbookViewId="0">
      <selection activeCell="D13" sqref="D13"/>
    </sheetView>
  </sheetViews>
  <sheetFormatPr defaultColWidth="8.77734375" defaultRowHeight="14.4" x14ac:dyDescent="0.3"/>
  <cols>
    <col min="1" max="1" width="8.77734375" style="62"/>
    <col min="2" max="2" width="54.77734375" style="62" bestFit="1" customWidth="1"/>
    <col min="3" max="3" width="10.77734375" style="62" bestFit="1" customWidth="1"/>
    <col min="4" max="6" width="16.77734375" style="62" customWidth="1"/>
    <col min="7" max="7" width="8.77734375" style="62"/>
    <col min="8" max="8" width="54.77734375" style="62" bestFit="1" customWidth="1"/>
    <col min="9" max="9" width="10.77734375" style="62" bestFit="1" customWidth="1"/>
    <col min="10" max="12" width="16.77734375" style="62" customWidth="1"/>
    <col min="13" max="14" width="8.77734375" style="62"/>
    <col min="15" max="15" width="54.77734375" style="62" bestFit="1" customWidth="1"/>
    <col min="16" max="16" width="10.77734375" style="62" bestFit="1" customWidth="1"/>
    <col min="17" max="19" width="16.77734375" style="62" customWidth="1"/>
    <col min="20" max="16384" width="8.77734375" style="62"/>
  </cols>
  <sheetData>
    <row r="1" spans="2:12" ht="15" thickBot="1" x14ac:dyDescent="0.35"/>
    <row r="2" spans="2:12" ht="21" customHeight="1" x14ac:dyDescent="0.3">
      <c r="B2" s="168" t="s">
        <v>169</v>
      </c>
      <c r="C2" s="169"/>
      <c r="D2" s="172" t="s">
        <v>99</v>
      </c>
      <c r="E2" s="173"/>
      <c r="F2" s="174"/>
      <c r="H2" s="168" t="s">
        <v>170</v>
      </c>
      <c r="I2" s="175"/>
      <c r="J2" s="177" t="s">
        <v>99</v>
      </c>
      <c r="K2" s="178"/>
      <c r="L2" s="179"/>
    </row>
    <row r="3" spans="2:12" ht="21" customHeight="1" x14ac:dyDescent="0.3">
      <c r="B3" s="170"/>
      <c r="C3" s="171"/>
      <c r="D3" s="70" t="s">
        <v>171</v>
      </c>
      <c r="E3" s="70" t="s">
        <v>172</v>
      </c>
      <c r="F3" s="73" t="s">
        <v>173</v>
      </c>
      <c r="H3" s="170"/>
      <c r="I3" s="176"/>
      <c r="J3" s="71" t="s">
        <v>171</v>
      </c>
      <c r="K3" s="72" t="s">
        <v>172</v>
      </c>
      <c r="L3" s="76" t="s">
        <v>173</v>
      </c>
    </row>
    <row r="4" spans="2:12" x14ac:dyDescent="0.3">
      <c r="B4" s="74" t="s">
        <v>102</v>
      </c>
      <c r="C4" s="68" t="s">
        <v>103</v>
      </c>
      <c r="D4" s="69"/>
      <c r="E4" s="69"/>
      <c r="F4" s="75"/>
      <c r="H4" s="74" t="s">
        <v>102</v>
      </c>
      <c r="I4" s="68" t="s">
        <v>103</v>
      </c>
      <c r="J4" s="69"/>
      <c r="K4" s="69"/>
      <c r="L4" s="75"/>
    </row>
    <row r="5" spans="2:12" x14ac:dyDescent="0.3">
      <c r="B5" s="61" t="s">
        <v>106</v>
      </c>
      <c r="C5" s="64" t="s">
        <v>107</v>
      </c>
      <c r="D5" s="77" t="e" cm="1">
        <f t="array" ref="D5">Range_ADV1</f>
        <v>#REF!</v>
      </c>
      <c r="E5" s="77" t="e" cm="1">
        <f t="array" ref="E5">Range_ADV2</f>
        <v>#REF!</v>
      </c>
      <c r="F5" s="78" t="e" cm="1">
        <f t="array" ref="F5">Range_ADV3</f>
        <v>#REF!</v>
      </c>
      <c r="H5" s="61" t="s">
        <v>174</v>
      </c>
      <c r="I5" s="64" t="s">
        <v>175</v>
      </c>
      <c r="J5" s="77"/>
      <c r="K5" s="77"/>
      <c r="L5" s="78"/>
    </row>
    <row r="6" spans="2:12" x14ac:dyDescent="0.3">
      <c r="B6" s="61" t="s">
        <v>174</v>
      </c>
      <c r="C6" s="64" t="s">
        <v>175</v>
      </c>
      <c r="D6" s="77" t="e" cm="1">
        <f t="array" ref="D6">Range_RO1</f>
        <v>#REF!</v>
      </c>
      <c r="E6" s="77" t="e" cm="1">
        <f t="array" ref="E6">Range_RO2</f>
        <v>#REF!</v>
      </c>
      <c r="F6" s="78" t="e" cm="1">
        <f t="array" ref="F6">Range_RO3</f>
        <v>#REF!</v>
      </c>
      <c r="H6" s="61" t="s">
        <v>176</v>
      </c>
      <c r="I6" s="63" t="s">
        <v>177</v>
      </c>
      <c r="J6" s="77"/>
      <c r="K6" s="77"/>
      <c r="L6" s="78"/>
    </row>
    <row r="7" spans="2:12" x14ac:dyDescent="0.3">
      <c r="B7" s="61" t="s">
        <v>178</v>
      </c>
      <c r="C7" s="63" t="s">
        <v>179</v>
      </c>
      <c r="D7" s="77" t="e" cm="1">
        <f t="array" ref="D7">Range_TEK1</f>
        <v>#NAME?</v>
      </c>
      <c r="E7" s="77" t="e" cm="1">
        <f t="array" ref="E7">Range_TEK2</f>
        <v>#NAME?</v>
      </c>
      <c r="F7" s="77" t="e" cm="1">
        <f t="array" ref="F7">Range_TEK3</f>
        <v>#NAME?</v>
      </c>
      <c r="H7" s="61" t="s">
        <v>180</v>
      </c>
      <c r="I7" s="63" t="s">
        <v>181</v>
      </c>
      <c r="J7" s="77"/>
      <c r="K7" s="77"/>
      <c r="L7" s="78"/>
    </row>
    <row r="8" spans="2:12" x14ac:dyDescent="0.3">
      <c r="B8" s="61" t="s">
        <v>182</v>
      </c>
      <c r="C8" s="63" t="s">
        <v>183</v>
      </c>
      <c r="D8" s="77" t="e" cm="1">
        <f t="array" ref="D8">Range_PM1</f>
        <v>#NAME?</v>
      </c>
      <c r="E8" s="77" t="e" cm="1">
        <f t="array" ref="E8">Range_TEK2</f>
        <v>#NAME?</v>
      </c>
      <c r="F8" s="77" t="e" cm="1">
        <f t="array" ref="F8">Range_TEK3</f>
        <v>#NAME?</v>
      </c>
      <c r="H8" s="61" t="s">
        <v>178</v>
      </c>
      <c r="I8" s="63" t="s">
        <v>179</v>
      </c>
      <c r="J8" s="77"/>
      <c r="K8" s="77"/>
      <c r="L8" s="78"/>
    </row>
    <row r="9" spans="2:12" x14ac:dyDescent="0.3">
      <c r="B9" s="61" t="s">
        <v>184</v>
      </c>
      <c r="C9" s="63" t="s">
        <v>185</v>
      </c>
      <c r="D9" s="77" t="e" cm="1">
        <f t="array" ref="D9">Range_TEK1</f>
        <v>#NAME?</v>
      </c>
      <c r="E9" s="77" t="e" cm="1">
        <f t="array" ref="E9">Range_TEK2</f>
        <v>#NAME?</v>
      </c>
      <c r="F9" s="77" t="e" cm="1">
        <f t="array" ref="F9">Range_TEK3</f>
        <v>#NAME?</v>
      </c>
      <c r="H9" s="61" t="s">
        <v>182</v>
      </c>
      <c r="I9" s="63" t="s">
        <v>183</v>
      </c>
      <c r="J9" s="77"/>
      <c r="K9" s="77"/>
      <c r="L9" s="78"/>
    </row>
    <row r="10" spans="2:12" x14ac:dyDescent="0.3">
      <c r="B10" s="61" t="s">
        <v>186</v>
      </c>
      <c r="C10" s="63" t="s">
        <v>118</v>
      </c>
      <c r="D10" s="77" t="e" cm="1">
        <f t="array" ref="D10">Range_TEK1</f>
        <v>#NAME?</v>
      </c>
      <c r="E10" s="77" t="e" cm="1">
        <f t="array" ref="E10">Range_TEK2</f>
        <v>#NAME?</v>
      </c>
      <c r="F10" s="77" t="e" cm="1">
        <f t="array" ref="F10">Range_TEK3</f>
        <v>#NAME?</v>
      </c>
      <c r="H10" s="61" t="s">
        <v>187</v>
      </c>
      <c r="I10" s="63" t="s">
        <v>188</v>
      </c>
      <c r="J10" s="77"/>
      <c r="K10" s="77"/>
      <c r="L10" s="78"/>
    </row>
    <row r="11" spans="2:12" x14ac:dyDescent="0.3">
      <c r="B11" s="61" t="s">
        <v>189</v>
      </c>
      <c r="C11" s="63" t="s">
        <v>120</v>
      </c>
      <c r="D11" s="77" t="e" cm="1">
        <f t="array" ref="D11">Range_SPEC1</f>
        <v>#NAME?</v>
      </c>
      <c r="E11" s="77" t="e" cm="1">
        <f t="array" ref="E11">Range_TEK2</f>
        <v>#NAME?</v>
      </c>
      <c r="F11" s="77" t="e" cm="1">
        <f t="array" ref="F11">Range_TEK3</f>
        <v>#NAME?</v>
      </c>
      <c r="H11" s="61" t="s">
        <v>184</v>
      </c>
      <c r="I11" s="63" t="s">
        <v>185</v>
      </c>
      <c r="J11" s="77"/>
      <c r="K11" s="77"/>
      <c r="L11" s="78"/>
    </row>
    <row r="12" spans="2:12" ht="15" thickBot="1" x14ac:dyDescent="0.35">
      <c r="B12" s="66" t="s">
        <v>30</v>
      </c>
      <c r="C12" s="67" t="s">
        <v>190</v>
      </c>
      <c r="D12" s="77" t="e" cm="1">
        <f t="array" ref="D12">Range_JUR1</f>
        <v>#NAME?</v>
      </c>
      <c r="E12" s="77" t="e" cm="1">
        <f t="array" ref="E12">Range_TEK2</f>
        <v>#NAME?</v>
      </c>
      <c r="F12" s="77" t="e" cm="1">
        <f t="array" ref="F12">Range_TEK3</f>
        <v>#NAME?</v>
      </c>
      <c r="H12" s="61" t="s">
        <v>186</v>
      </c>
      <c r="I12" s="63" t="s">
        <v>118</v>
      </c>
      <c r="J12" s="77"/>
      <c r="K12" s="77"/>
      <c r="L12" s="78"/>
    </row>
    <row r="13" spans="2:12" x14ac:dyDescent="0.3">
      <c r="H13" s="61" t="s">
        <v>189</v>
      </c>
      <c r="I13" s="63" t="s">
        <v>120</v>
      </c>
      <c r="J13" s="77"/>
      <c r="K13" s="77"/>
      <c r="L13" s="78"/>
    </row>
    <row r="14" spans="2:12" ht="15" thickBot="1" x14ac:dyDescent="0.35">
      <c r="H14" s="66" t="s">
        <v>30</v>
      </c>
      <c r="I14" s="67" t="s">
        <v>190</v>
      </c>
      <c r="J14" s="79"/>
      <c r="K14" s="79"/>
      <c r="L14" s="80"/>
    </row>
    <row r="17" spans="2:12" x14ac:dyDescent="0.3">
      <c r="D17" s="65"/>
    </row>
    <row r="18" spans="2:12" ht="15" thickBot="1" x14ac:dyDescent="0.35"/>
    <row r="19" spans="2:12" ht="14.55" customHeight="1" x14ac:dyDescent="0.3">
      <c r="B19" s="168" t="s">
        <v>191</v>
      </c>
      <c r="C19" s="169"/>
      <c r="D19" s="172" t="s">
        <v>99</v>
      </c>
      <c r="E19" s="173"/>
      <c r="F19" s="174"/>
      <c r="H19" s="168" t="s">
        <v>192</v>
      </c>
      <c r="I19" s="169"/>
      <c r="J19" s="177" t="s">
        <v>99</v>
      </c>
      <c r="K19" s="178"/>
      <c r="L19" s="179"/>
    </row>
    <row r="20" spans="2:12" ht="14.55" customHeight="1" x14ac:dyDescent="0.3">
      <c r="B20" s="170"/>
      <c r="C20" s="171"/>
      <c r="D20" s="70" t="s">
        <v>171</v>
      </c>
      <c r="E20" s="70" t="s">
        <v>172</v>
      </c>
      <c r="F20" s="73" t="s">
        <v>173</v>
      </c>
      <c r="H20" s="170"/>
      <c r="I20" s="171"/>
      <c r="J20" s="71" t="s">
        <v>171</v>
      </c>
      <c r="K20" s="72" t="s">
        <v>172</v>
      </c>
      <c r="L20" s="76" t="s">
        <v>173</v>
      </c>
    </row>
    <row r="21" spans="2:12" x14ac:dyDescent="0.3">
      <c r="B21" s="74" t="s">
        <v>102</v>
      </c>
      <c r="C21" s="68" t="s">
        <v>103</v>
      </c>
      <c r="D21" s="69"/>
      <c r="E21" s="69"/>
      <c r="F21" s="75"/>
      <c r="H21" s="74" t="s">
        <v>102</v>
      </c>
      <c r="I21" s="68" t="s">
        <v>103</v>
      </c>
      <c r="J21" s="69"/>
      <c r="K21" s="69"/>
      <c r="L21" s="75"/>
    </row>
    <row r="22" spans="2:12" x14ac:dyDescent="0.3">
      <c r="B22" s="61" t="s">
        <v>106</v>
      </c>
      <c r="C22" s="64" t="s">
        <v>107</v>
      </c>
      <c r="D22" s="77" t="e">
        <f>D5*#REF!</f>
        <v>#REF!</v>
      </c>
      <c r="E22" s="77" t="e" cm="1">
        <f t="array" ref="E22">Range_ADV2</f>
        <v>#REF!</v>
      </c>
      <c r="F22" s="78" t="e" cm="1">
        <f t="array" ref="F22">Range_ADV3</f>
        <v>#REF!</v>
      </c>
      <c r="H22" s="61" t="s">
        <v>174</v>
      </c>
      <c r="I22" s="64" t="s">
        <v>175</v>
      </c>
      <c r="J22" s="77" t="str">
        <f>_xlfn.CONCAT($I22,"1")</f>
        <v>RO1</v>
      </c>
      <c r="K22" s="77" t="str">
        <f>_xlfn.CONCAT($I22,"2")</f>
        <v>RO2</v>
      </c>
      <c r="L22" s="78" t="str">
        <f>_xlfn.CONCAT($I22,"3")</f>
        <v>RO3</v>
      </c>
    </row>
    <row r="23" spans="2:12" x14ac:dyDescent="0.3">
      <c r="B23" s="61" t="s">
        <v>174</v>
      </c>
      <c r="C23" s="64" t="s">
        <v>175</v>
      </c>
      <c r="D23" s="77" t="e">
        <f>D6*#REF!</f>
        <v>#REF!</v>
      </c>
      <c r="E23" s="77" t="e" cm="1">
        <f t="array" ref="E23">Range_RO2</f>
        <v>#REF!</v>
      </c>
      <c r="F23" s="78" t="e" cm="1">
        <f t="array" ref="F23">Range_RO3</f>
        <v>#REF!</v>
      </c>
      <c r="H23" s="61" t="s">
        <v>176</v>
      </c>
      <c r="I23" s="63" t="s">
        <v>177</v>
      </c>
      <c r="J23" s="77" t="str">
        <f t="shared" ref="J23:J31" si="0">_xlfn.CONCAT($I23,"1")</f>
        <v>CON1</v>
      </c>
      <c r="K23" s="77" t="str">
        <f t="shared" ref="K23:K31" si="1">_xlfn.CONCAT($I23,"2")</f>
        <v>CON2</v>
      </c>
      <c r="L23" s="78" t="str">
        <f t="shared" ref="L23:L31" si="2">_xlfn.CONCAT($I23,"3")</f>
        <v>CON3</v>
      </c>
    </row>
    <row r="24" spans="2:12" x14ac:dyDescent="0.3">
      <c r="B24" s="61" t="s">
        <v>178</v>
      </c>
      <c r="C24" s="63" t="s">
        <v>179</v>
      </c>
      <c r="D24" s="77" t="e">
        <f>D7*#REF!</f>
        <v>#NAME?</v>
      </c>
      <c r="E24" s="77" t="str">
        <f t="shared" ref="E24:E29" si="3">_xlfn.CONCAT($C24,"2")</f>
        <v>TEK2</v>
      </c>
      <c r="F24" s="78" t="str">
        <f t="shared" ref="F24:F29" si="4">_xlfn.CONCAT($C24,"3")</f>
        <v>TEK3</v>
      </c>
      <c r="H24" s="61" t="s">
        <v>180</v>
      </c>
      <c r="I24" s="63" t="s">
        <v>181</v>
      </c>
      <c r="J24" s="77" t="str">
        <f t="shared" si="0"/>
        <v>MOD1</v>
      </c>
      <c r="K24" s="77" t="str">
        <f t="shared" si="1"/>
        <v>MOD2</v>
      </c>
      <c r="L24" s="78" t="str">
        <f t="shared" si="2"/>
        <v>MOD3</v>
      </c>
    </row>
    <row r="25" spans="2:12" x14ac:dyDescent="0.3">
      <c r="B25" s="61" t="s">
        <v>182</v>
      </c>
      <c r="C25" s="63" t="s">
        <v>183</v>
      </c>
      <c r="D25" s="77" t="e">
        <f>D8*#REF!</f>
        <v>#NAME?</v>
      </c>
      <c r="E25" s="77" t="str">
        <f t="shared" si="3"/>
        <v>PM2</v>
      </c>
      <c r="F25" s="78" t="str">
        <f t="shared" si="4"/>
        <v>PM3</v>
      </c>
      <c r="H25" s="61" t="s">
        <v>178</v>
      </c>
      <c r="I25" s="63" t="s">
        <v>179</v>
      </c>
      <c r="J25" s="77" t="str">
        <f t="shared" si="0"/>
        <v>TEK1</v>
      </c>
      <c r="K25" s="77" t="str">
        <f t="shared" si="1"/>
        <v>TEK2</v>
      </c>
      <c r="L25" s="78" t="str">
        <f t="shared" si="2"/>
        <v>TEK3</v>
      </c>
    </row>
    <row r="26" spans="2:12" x14ac:dyDescent="0.3">
      <c r="B26" s="61" t="s">
        <v>184</v>
      </c>
      <c r="C26" s="63" t="s">
        <v>185</v>
      </c>
      <c r="D26" s="77" t="e">
        <f>D9*#REF!</f>
        <v>#NAME?</v>
      </c>
      <c r="E26" s="77" t="str">
        <f t="shared" si="3"/>
        <v>PMO2</v>
      </c>
      <c r="F26" s="78" t="str">
        <f t="shared" si="4"/>
        <v>PMO3</v>
      </c>
      <c r="H26" s="61" t="s">
        <v>182</v>
      </c>
      <c r="I26" s="63" t="s">
        <v>183</v>
      </c>
      <c r="J26" s="77" t="str">
        <f t="shared" si="0"/>
        <v>PM1</v>
      </c>
      <c r="K26" s="77" t="str">
        <f t="shared" si="1"/>
        <v>PM2</v>
      </c>
      <c r="L26" s="78" t="str">
        <f t="shared" si="2"/>
        <v>PM3</v>
      </c>
    </row>
    <row r="27" spans="2:12" x14ac:dyDescent="0.3">
      <c r="B27" s="61" t="s">
        <v>186</v>
      </c>
      <c r="C27" s="63" t="s">
        <v>118</v>
      </c>
      <c r="D27" s="77" t="e">
        <f>D10*#REF!</f>
        <v>#NAME?</v>
      </c>
      <c r="E27" s="77" t="str">
        <f t="shared" si="3"/>
        <v>OND2</v>
      </c>
      <c r="F27" s="78" t="str">
        <f t="shared" si="4"/>
        <v>OND3</v>
      </c>
      <c r="H27" s="61" t="s">
        <v>187</v>
      </c>
      <c r="I27" s="63" t="s">
        <v>188</v>
      </c>
      <c r="J27" s="77" t="str">
        <f t="shared" si="0"/>
        <v>IPM 1</v>
      </c>
      <c r="K27" s="77" t="str">
        <f t="shared" si="1"/>
        <v>IPM 2</v>
      </c>
      <c r="L27" s="78" t="str">
        <f t="shared" si="2"/>
        <v>IPM 3</v>
      </c>
    </row>
    <row r="28" spans="2:12" x14ac:dyDescent="0.3">
      <c r="B28" s="61" t="s">
        <v>189</v>
      </c>
      <c r="C28" s="63" t="s">
        <v>120</v>
      </c>
      <c r="D28" s="77" t="e">
        <f>D11*#REF!</f>
        <v>#NAME?</v>
      </c>
      <c r="E28" s="77" t="str">
        <f t="shared" si="3"/>
        <v>SPEC2</v>
      </c>
      <c r="F28" s="78" t="str">
        <f t="shared" si="4"/>
        <v>SPEC3</v>
      </c>
      <c r="H28" s="61" t="s">
        <v>184</v>
      </c>
      <c r="I28" s="63" t="s">
        <v>185</v>
      </c>
      <c r="J28" s="77" t="str">
        <f t="shared" si="0"/>
        <v>PMO1</v>
      </c>
      <c r="K28" s="77" t="str">
        <f t="shared" si="1"/>
        <v>PMO2</v>
      </c>
      <c r="L28" s="78" t="str">
        <f t="shared" si="2"/>
        <v>PMO3</v>
      </c>
    </row>
    <row r="29" spans="2:12" ht="15" thickBot="1" x14ac:dyDescent="0.35">
      <c r="B29" s="66" t="s">
        <v>30</v>
      </c>
      <c r="C29" s="67" t="s">
        <v>190</v>
      </c>
      <c r="D29" s="77" t="e">
        <f>D12*#REF!</f>
        <v>#NAME?</v>
      </c>
      <c r="E29" s="79" t="str">
        <f t="shared" si="3"/>
        <v>JUR2</v>
      </c>
      <c r="F29" s="80" t="str">
        <f t="shared" si="4"/>
        <v>JUR3</v>
      </c>
      <c r="H29" s="61" t="s">
        <v>186</v>
      </c>
      <c r="I29" s="63" t="s">
        <v>118</v>
      </c>
      <c r="J29" s="77" t="str">
        <f t="shared" si="0"/>
        <v>OND1</v>
      </c>
      <c r="K29" s="77" t="str">
        <f t="shared" si="1"/>
        <v>OND2</v>
      </c>
      <c r="L29" s="78" t="str">
        <f t="shared" si="2"/>
        <v>OND3</v>
      </c>
    </row>
    <row r="30" spans="2:12" x14ac:dyDescent="0.3">
      <c r="H30" s="61" t="s">
        <v>189</v>
      </c>
      <c r="I30" s="63" t="s">
        <v>120</v>
      </c>
      <c r="J30" s="77" t="str">
        <f t="shared" si="0"/>
        <v>SPEC1</v>
      </c>
      <c r="K30" s="77" t="str">
        <f t="shared" si="1"/>
        <v>SPEC2</v>
      </c>
      <c r="L30" s="78" t="str">
        <f t="shared" si="2"/>
        <v>SPEC3</v>
      </c>
    </row>
    <row r="31" spans="2:12" ht="15" thickBot="1" x14ac:dyDescent="0.35">
      <c r="H31" s="66" t="s">
        <v>30</v>
      </c>
      <c r="I31" s="67" t="s">
        <v>190</v>
      </c>
      <c r="J31" s="79" t="str">
        <f t="shared" si="0"/>
        <v>JUR1</v>
      </c>
      <c r="K31" s="79" t="str">
        <f t="shared" si="1"/>
        <v>JUR2</v>
      </c>
      <c r="L31" s="80" t="str">
        <f t="shared" si="2"/>
        <v>JUR3</v>
      </c>
    </row>
  </sheetData>
  <mergeCells count="8">
    <mergeCell ref="B2:C3"/>
    <mergeCell ref="D2:F2"/>
    <mergeCell ref="H2:I3"/>
    <mergeCell ref="J2:L2"/>
    <mergeCell ref="B19:C20"/>
    <mergeCell ref="D19:F19"/>
    <mergeCell ref="H19:I20"/>
    <mergeCell ref="J19:L19"/>
  </mergeCells>
  <conditionalFormatting sqref="D15">
    <cfRule type="expression" dxfId="2" priority="6">
      <formula>IF($D$15="","Vul getal in")</formula>
    </cfRule>
  </conditionalFormatting>
  <conditionalFormatting sqref="D5:F12 E22:F23 D22:D29">
    <cfRule type="expression" dxfId="1" priority="4">
      <formula>Range_ADV1</formula>
    </cfRule>
    <cfRule type="expression" priority="5">
      <formula>IF(D5="",_xlfn.CONCAT("€",#REF!,"-","€",#REF!))</formula>
    </cfRule>
    <cfRule type="containsText" dxfId="0" priority="7" operator="containsText" text="&quot;&quot;">
      <formula>NOT(ISERROR(SEARCH("""""",D5)))</formula>
    </cfRule>
  </conditionalFormatting>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33E302-504C-4C2C-8313-4998EEEF9B98}">
  <dimension ref="B1:V82"/>
  <sheetViews>
    <sheetView workbookViewId="0">
      <selection activeCell="D45" sqref="D45"/>
    </sheetView>
  </sheetViews>
  <sheetFormatPr defaultRowHeight="14.4" x14ac:dyDescent="0.3"/>
  <cols>
    <col min="2" max="2" width="50.44140625" customWidth="1"/>
    <col min="4" max="4" width="36.5546875" bestFit="1" customWidth="1"/>
    <col min="6" max="6" width="18.5546875" bestFit="1" customWidth="1"/>
    <col min="7" max="7" width="18.77734375" bestFit="1" customWidth="1"/>
    <col min="14" max="14" width="16.77734375" bestFit="1" customWidth="1"/>
    <col min="16" max="16" width="61.77734375" bestFit="1" customWidth="1"/>
  </cols>
  <sheetData>
    <row r="1" spans="2:14" x14ac:dyDescent="0.3">
      <c r="N1" s="140" t="s">
        <v>0</v>
      </c>
    </row>
    <row r="2" spans="2:14" x14ac:dyDescent="0.3">
      <c r="B2" s="1" t="s">
        <v>2</v>
      </c>
      <c r="C2" s="2"/>
      <c r="D2" s="15" t="s">
        <v>3</v>
      </c>
      <c r="E2" s="2"/>
      <c r="F2" s="3" t="s">
        <v>4</v>
      </c>
      <c r="G2" s="3" t="s">
        <v>5</v>
      </c>
      <c r="I2" s="3" t="s">
        <v>6</v>
      </c>
      <c r="K2" s="3" t="s">
        <v>7</v>
      </c>
      <c r="L2" s="38"/>
      <c r="N2" s="140"/>
    </row>
    <row r="3" spans="2:14" x14ac:dyDescent="0.3">
      <c r="B3" s="18" t="s">
        <v>193</v>
      </c>
      <c r="C3" s="5"/>
      <c r="D3" s="6" t="s">
        <v>10</v>
      </c>
      <c r="E3" s="5"/>
      <c r="F3" s="9">
        <v>75</v>
      </c>
      <c r="G3" s="9">
        <v>115</v>
      </c>
      <c r="I3" s="7">
        <v>0</v>
      </c>
      <c r="K3" s="43">
        <v>2.5</v>
      </c>
      <c r="L3" s="40"/>
      <c r="N3" s="7">
        <f t="shared" ref="N3:N17" si="0">+I3*K3</f>
        <v>0</v>
      </c>
    </row>
    <row r="4" spans="2:14" x14ac:dyDescent="0.3">
      <c r="B4" s="18" t="s">
        <v>193</v>
      </c>
      <c r="C4" s="5"/>
      <c r="D4" s="6" t="s">
        <v>12</v>
      </c>
      <c r="E4" s="5"/>
      <c r="F4" s="9">
        <v>85</v>
      </c>
      <c r="G4" s="9">
        <v>145</v>
      </c>
      <c r="I4" s="7">
        <v>0</v>
      </c>
      <c r="K4" s="43">
        <v>5</v>
      </c>
      <c r="L4" s="41">
        <f>SUM(K3:K5)</f>
        <v>15</v>
      </c>
      <c r="N4" s="7">
        <f t="shared" si="0"/>
        <v>0</v>
      </c>
    </row>
    <row r="5" spans="2:14" x14ac:dyDescent="0.3">
      <c r="B5" s="18" t="s">
        <v>193</v>
      </c>
      <c r="C5" s="5"/>
      <c r="D5" s="6" t="s">
        <v>13</v>
      </c>
      <c r="E5" s="5"/>
      <c r="F5" s="9">
        <v>100</v>
      </c>
      <c r="G5" s="35">
        <v>175</v>
      </c>
      <c r="I5" s="7">
        <v>0</v>
      </c>
      <c r="K5" s="43">
        <v>7.5</v>
      </c>
      <c r="L5" s="42"/>
      <c r="N5" s="7">
        <f t="shared" si="0"/>
        <v>0</v>
      </c>
    </row>
    <row r="6" spans="2:14" x14ac:dyDescent="0.3">
      <c r="B6" s="10" t="s">
        <v>21</v>
      </c>
      <c r="C6" s="5"/>
      <c r="D6" s="6" t="s">
        <v>10</v>
      </c>
      <c r="E6" s="5"/>
      <c r="F6" s="9">
        <v>65</v>
      </c>
      <c r="G6" s="9">
        <v>105</v>
      </c>
      <c r="H6" s="5"/>
      <c r="I6" s="7">
        <v>0</v>
      </c>
      <c r="K6" s="16">
        <v>0.5</v>
      </c>
      <c r="L6" s="40"/>
      <c r="N6" s="7">
        <f t="shared" si="0"/>
        <v>0</v>
      </c>
    </row>
    <row r="7" spans="2:14" x14ac:dyDescent="0.3">
      <c r="B7" s="10" t="s">
        <v>21</v>
      </c>
      <c r="C7" s="5"/>
      <c r="D7" s="6" t="s">
        <v>12</v>
      </c>
      <c r="E7" s="5"/>
      <c r="F7" s="9">
        <v>75</v>
      </c>
      <c r="G7" s="9">
        <v>135</v>
      </c>
      <c r="H7" s="5"/>
      <c r="I7" s="7">
        <v>0</v>
      </c>
      <c r="K7" s="16">
        <v>1</v>
      </c>
      <c r="L7" s="41">
        <f>SUM(K6:K8)</f>
        <v>3</v>
      </c>
      <c r="N7" s="7">
        <f t="shared" si="0"/>
        <v>0</v>
      </c>
    </row>
    <row r="8" spans="2:14" x14ac:dyDescent="0.3">
      <c r="B8" s="8" t="s">
        <v>21</v>
      </c>
      <c r="C8" s="5"/>
      <c r="D8" s="6" t="s">
        <v>13</v>
      </c>
      <c r="E8" s="5"/>
      <c r="F8" s="9">
        <v>90</v>
      </c>
      <c r="G8" s="9">
        <v>160</v>
      </c>
      <c r="H8" s="5"/>
      <c r="I8" s="7">
        <v>0</v>
      </c>
      <c r="K8" s="16">
        <v>1.5</v>
      </c>
      <c r="L8" s="42"/>
      <c r="N8" s="7">
        <f t="shared" si="0"/>
        <v>0</v>
      </c>
    </row>
    <row r="9" spans="2:14" x14ac:dyDescent="0.3">
      <c r="B9" s="18" t="s">
        <v>34</v>
      </c>
      <c r="C9" s="5"/>
      <c r="D9" s="6" t="s">
        <v>10</v>
      </c>
      <c r="E9" s="5"/>
      <c r="F9" s="9">
        <v>65</v>
      </c>
      <c r="G9" s="9">
        <v>105</v>
      </c>
      <c r="H9" s="5"/>
      <c r="I9" s="7">
        <v>0</v>
      </c>
      <c r="K9" s="16">
        <v>0.5</v>
      </c>
      <c r="L9" s="40"/>
      <c r="N9" s="7">
        <f t="shared" si="0"/>
        <v>0</v>
      </c>
    </row>
    <row r="10" spans="2:14" x14ac:dyDescent="0.3">
      <c r="B10" s="18" t="s">
        <v>34</v>
      </c>
      <c r="C10" s="5"/>
      <c r="D10" s="6" t="s">
        <v>12</v>
      </c>
      <c r="E10" s="5"/>
      <c r="F10" s="9">
        <v>75</v>
      </c>
      <c r="G10" s="9">
        <v>135</v>
      </c>
      <c r="H10" s="5"/>
      <c r="I10" s="7">
        <v>0</v>
      </c>
      <c r="K10" s="16">
        <v>1</v>
      </c>
      <c r="L10" s="41">
        <f>SUM(K9:K11)</f>
        <v>3</v>
      </c>
      <c r="N10" s="7">
        <f t="shared" si="0"/>
        <v>0</v>
      </c>
    </row>
    <row r="11" spans="2:14" x14ac:dyDescent="0.3">
      <c r="B11" s="18" t="s">
        <v>34</v>
      </c>
      <c r="C11" s="5"/>
      <c r="D11" s="6" t="s">
        <v>13</v>
      </c>
      <c r="E11" s="5"/>
      <c r="F11" s="9">
        <v>90</v>
      </c>
      <c r="G11" s="9">
        <v>160</v>
      </c>
      <c r="H11" s="5"/>
      <c r="I11" s="7">
        <v>0</v>
      </c>
      <c r="K11" s="16">
        <v>1.5</v>
      </c>
      <c r="L11" s="42"/>
      <c r="N11" s="7">
        <f t="shared" si="0"/>
        <v>0</v>
      </c>
    </row>
    <row r="12" spans="2:14" x14ac:dyDescent="0.3">
      <c r="B12" s="18" t="s">
        <v>38</v>
      </c>
      <c r="C12" s="5"/>
      <c r="D12" s="6" t="s">
        <v>10</v>
      </c>
      <c r="E12" s="5"/>
      <c r="F12" s="9">
        <v>65</v>
      </c>
      <c r="G12" s="9">
        <v>105</v>
      </c>
      <c r="H12" s="5"/>
      <c r="I12" s="7">
        <v>0</v>
      </c>
      <c r="K12" s="16">
        <v>0.5</v>
      </c>
      <c r="L12" s="40"/>
      <c r="N12" s="7">
        <f t="shared" si="0"/>
        <v>0</v>
      </c>
    </row>
    <row r="13" spans="2:14" x14ac:dyDescent="0.3">
      <c r="B13" s="18" t="s">
        <v>38</v>
      </c>
      <c r="C13" s="5"/>
      <c r="D13" s="6" t="s">
        <v>12</v>
      </c>
      <c r="E13" s="5"/>
      <c r="F13" s="9">
        <v>75</v>
      </c>
      <c r="G13" s="9">
        <v>135</v>
      </c>
      <c r="H13" s="5"/>
      <c r="I13" s="7">
        <v>0</v>
      </c>
      <c r="K13" s="16">
        <v>1.5</v>
      </c>
      <c r="L13" s="41">
        <f>SUM(K12:K14)</f>
        <v>4</v>
      </c>
      <c r="N13" s="7">
        <f t="shared" si="0"/>
        <v>0</v>
      </c>
    </row>
    <row r="14" spans="2:14" x14ac:dyDescent="0.3">
      <c r="B14" s="18" t="s">
        <v>38</v>
      </c>
      <c r="C14" s="5"/>
      <c r="D14" s="6" t="s">
        <v>13</v>
      </c>
      <c r="E14" s="5"/>
      <c r="F14" s="9">
        <v>90</v>
      </c>
      <c r="G14" s="9">
        <v>160</v>
      </c>
      <c r="H14" s="5"/>
      <c r="I14" s="7">
        <v>0</v>
      </c>
      <c r="K14" s="16">
        <v>2</v>
      </c>
      <c r="L14" s="42"/>
      <c r="N14" s="7">
        <f t="shared" si="0"/>
        <v>0</v>
      </c>
    </row>
    <row r="15" spans="2:14" x14ac:dyDescent="0.3">
      <c r="B15" s="20" t="s">
        <v>55</v>
      </c>
      <c r="C15" s="5"/>
      <c r="D15" s="6" t="s">
        <v>10</v>
      </c>
      <c r="E15" s="5"/>
      <c r="F15" s="9">
        <v>65</v>
      </c>
      <c r="G15" s="9">
        <v>105</v>
      </c>
      <c r="I15" s="7">
        <v>0</v>
      </c>
      <c r="K15" s="16">
        <v>1</v>
      </c>
      <c r="L15" s="40"/>
      <c r="N15" s="7">
        <f t="shared" si="0"/>
        <v>0</v>
      </c>
    </row>
    <row r="16" spans="2:14" x14ac:dyDescent="0.3">
      <c r="B16" s="20" t="s">
        <v>55</v>
      </c>
      <c r="C16" s="5"/>
      <c r="D16" s="6" t="s">
        <v>12</v>
      </c>
      <c r="E16" s="5"/>
      <c r="F16" s="9">
        <v>75</v>
      </c>
      <c r="G16" s="9">
        <v>135</v>
      </c>
      <c r="I16" s="7">
        <v>0</v>
      </c>
      <c r="K16" s="16">
        <v>1.5</v>
      </c>
      <c r="L16" s="41">
        <f>SUM(K15:K17)</f>
        <v>5</v>
      </c>
      <c r="N16" s="7">
        <f t="shared" si="0"/>
        <v>0</v>
      </c>
    </row>
    <row r="17" spans="2:22" x14ac:dyDescent="0.3">
      <c r="B17" s="18" t="s">
        <v>55</v>
      </c>
      <c r="C17" s="5"/>
      <c r="D17" s="6" t="s">
        <v>13</v>
      </c>
      <c r="E17" s="5"/>
      <c r="F17" s="9">
        <v>90</v>
      </c>
      <c r="G17" s="9">
        <v>160</v>
      </c>
      <c r="I17" s="7">
        <v>0</v>
      </c>
      <c r="K17" s="16">
        <v>2.5</v>
      </c>
      <c r="L17" s="42"/>
      <c r="N17" s="7">
        <f t="shared" si="0"/>
        <v>0</v>
      </c>
    </row>
    <row r="18" spans="2:22" x14ac:dyDescent="0.3">
      <c r="B18" s="8" t="s">
        <v>14</v>
      </c>
      <c r="C18" s="5"/>
      <c r="D18" s="6" t="s">
        <v>10</v>
      </c>
      <c r="E18" s="5"/>
      <c r="F18" s="9">
        <v>65</v>
      </c>
      <c r="G18" s="9">
        <v>105</v>
      </c>
      <c r="H18" s="5"/>
      <c r="I18" s="7">
        <v>0</v>
      </c>
      <c r="K18" s="16">
        <v>1</v>
      </c>
      <c r="L18" s="40"/>
      <c r="N18" s="7">
        <f t="shared" ref="N18:N53" si="1">+I18*K18</f>
        <v>0</v>
      </c>
      <c r="P18" s="17" t="s">
        <v>15</v>
      </c>
      <c r="Q18" s="17"/>
      <c r="R18" s="17"/>
      <c r="S18" s="17"/>
      <c r="T18" s="17"/>
      <c r="U18" s="17"/>
      <c r="V18" s="17"/>
    </row>
    <row r="19" spans="2:22" x14ac:dyDescent="0.3">
      <c r="B19" s="8" t="s">
        <v>14</v>
      </c>
      <c r="C19" s="5"/>
      <c r="D19" s="6" t="s">
        <v>12</v>
      </c>
      <c r="E19" s="5"/>
      <c r="F19" s="9">
        <v>75</v>
      </c>
      <c r="G19" s="9">
        <v>135</v>
      </c>
      <c r="H19" s="5"/>
      <c r="I19" s="7">
        <v>0</v>
      </c>
      <c r="K19" s="16">
        <v>2.5</v>
      </c>
      <c r="L19" s="41">
        <f>SUM(K18:K20)</f>
        <v>6</v>
      </c>
      <c r="N19" s="7">
        <f t="shared" si="1"/>
        <v>0</v>
      </c>
      <c r="P19" s="21"/>
      <c r="Q19" s="21"/>
      <c r="R19" s="21"/>
      <c r="S19" s="21"/>
      <c r="T19" s="21"/>
      <c r="U19" s="21"/>
      <c r="V19" s="21"/>
    </row>
    <row r="20" spans="2:22" x14ac:dyDescent="0.3">
      <c r="B20" s="8" t="s">
        <v>14</v>
      </c>
      <c r="C20" s="5"/>
      <c r="D20" s="6" t="s">
        <v>13</v>
      </c>
      <c r="E20" s="5"/>
      <c r="F20" s="9">
        <v>90</v>
      </c>
      <c r="G20" s="9">
        <v>160</v>
      </c>
      <c r="H20" s="5"/>
      <c r="I20" s="7">
        <v>0</v>
      </c>
      <c r="K20" s="16">
        <v>2.5</v>
      </c>
      <c r="L20" s="42"/>
      <c r="N20" s="7">
        <f t="shared" si="1"/>
        <v>0</v>
      </c>
    </row>
    <row r="21" spans="2:22" x14ac:dyDescent="0.3">
      <c r="B21" s="18" t="s">
        <v>194</v>
      </c>
      <c r="C21" s="5"/>
      <c r="D21" s="6" t="s">
        <v>10</v>
      </c>
      <c r="E21" s="5"/>
      <c r="F21" s="9">
        <v>60</v>
      </c>
      <c r="G21" s="9">
        <v>105</v>
      </c>
      <c r="H21" s="5"/>
      <c r="I21" s="7">
        <v>0</v>
      </c>
      <c r="K21" s="16">
        <v>1</v>
      </c>
      <c r="L21" s="40"/>
      <c r="N21" s="7">
        <f t="shared" si="1"/>
        <v>0</v>
      </c>
    </row>
    <row r="22" spans="2:22" x14ac:dyDescent="0.3">
      <c r="B22" s="18" t="s">
        <v>194</v>
      </c>
      <c r="C22" s="5"/>
      <c r="D22" s="6" t="s">
        <v>12</v>
      </c>
      <c r="E22" s="5"/>
      <c r="F22" s="9">
        <v>70</v>
      </c>
      <c r="G22" s="9">
        <v>125</v>
      </c>
      <c r="H22" s="5"/>
      <c r="I22" s="7">
        <v>0</v>
      </c>
      <c r="K22" s="16">
        <v>2</v>
      </c>
      <c r="L22" s="41">
        <f>SUM(K21:K23)</f>
        <v>5</v>
      </c>
      <c r="N22" s="7">
        <f t="shared" si="1"/>
        <v>0</v>
      </c>
    </row>
    <row r="23" spans="2:22" x14ac:dyDescent="0.3">
      <c r="B23" s="18" t="s">
        <v>194</v>
      </c>
      <c r="C23" s="5"/>
      <c r="D23" s="6" t="s">
        <v>13</v>
      </c>
      <c r="E23" s="5"/>
      <c r="F23" s="9">
        <v>80</v>
      </c>
      <c r="G23" s="9">
        <v>140</v>
      </c>
      <c r="H23" s="5"/>
      <c r="I23" s="7">
        <v>0</v>
      </c>
      <c r="K23" s="16">
        <v>2</v>
      </c>
      <c r="L23" s="42"/>
      <c r="N23" s="7">
        <f t="shared" si="1"/>
        <v>0</v>
      </c>
    </row>
    <row r="24" spans="2:22" x14ac:dyDescent="0.3">
      <c r="B24" s="11" t="s">
        <v>19</v>
      </c>
      <c r="C24" s="5"/>
      <c r="D24" s="6" t="s">
        <v>10</v>
      </c>
      <c r="E24" s="5"/>
      <c r="F24" s="9">
        <v>65</v>
      </c>
      <c r="G24" s="9">
        <v>105</v>
      </c>
      <c r="H24" s="5"/>
      <c r="I24" s="7">
        <v>0</v>
      </c>
      <c r="K24" s="16">
        <v>0.2</v>
      </c>
      <c r="L24" s="40"/>
      <c r="N24" s="7">
        <f t="shared" si="1"/>
        <v>0</v>
      </c>
    </row>
    <row r="25" spans="2:22" x14ac:dyDescent="0.3">
      <c r="B25" s="11" t="s">
        <v>19</v>
      </c>
      <c r="C25" s="5"/>
      <c r="D25" s="6" t="s">
        <v>12</v>
      </c>
      <c r="E25" s="5"/>
      <c r="F25" s="9">
        <v>75</v>
      </c>
      <c r="G25" s="9">
        <v>135</v>
      </c>
      <c r="H25" s="5"/>
      <c r="I25" s="7">
        <v>0</v>
      </c>
      <c r="K25" s="16">
        <v>0.4</v>
      </c>
      <c r="L25" s="41">
        <f>SUM(K24:K26)</f>
        <v>1</v>
      </c>
      <c r="N25" s="7">
        <f t="shared" si="1"/>
        <v>0</v>
      </c>
    </row>
    <row r="26" spans="2:22" x14ac:dyDescent="0.3">
      <c r="B26" s="11" t="s">
        <v>19</v>
      </c>
      <c r="C26" s="5"/>
      <c r="D26" s="6" t="s">
        <v>13</v>
      </c>
      <c r="E26" s="5"/>
      <c r="F26" s="9">
        <v>90</v>
      </c>
      <c r="G26" s="9">
        <v>160</v>
      </c>
      <c r="H26" s="5"/>
      <c r="I26" s="7">
        <v>0</v>
      </c>
      <c r="K26" s="16">
        <v>0.4</v>
      </c>
      <c r="L26" s="42"/>
      <c r="N26" s="7">
        <f t="shared" si="1"/>
        <v>0</v>
      </c>
    </row>
    <row r="27" spans="2:22" x14ac:dyDescent="0.3">
      <c r="B27" s="18" t="s">
        <v>20</v>
      </c>
      <c r="C27" s="5"/>
      <c r="D27" s="6" t="s">
        <v>10</v>
      </c>
      <c r="E27" s="5"/>
      <c r="F27" s="9">
        <v>65</v>
      </c>
      <c r="G27" s="9">
        <v>105</v>
      </c>
      <c r="H27" s="5"/>
      <c r="I27" s="7">
        <v>0</v>
      </c>
      <c r="K27" s="16">
        <v>1</v>
      </c>
      <c r="L27" s="40"/>
      <c r="N27" s="7">
        <f t="shared" si="1"/>
        <v>0</v>
      </c>
    </row>
    <row r="28" spans="2:22" x14ac:dyDescent="0.3">
      <c r="B28" s="18" t="s">
        <v>20</v>
      </c>
      <c r="C28" s="5"/>
      <c r="D28" s="6" t="s">
        <v>12</v>
      </c>
      <c r="E28" s="5"/>
      <c r="F28" s="9">
        <v>75</v>
      </c>
      <c r="G28" s="9">
        <v>135</v>
      </c>
      <c r="H28" s="5"/>
      <c r="I28" s="7">
        <v>0</v>
      </c>
      <c r="K28" s="16">
        <v>2</v>
      </c>
      <c r="L28" s="41">
        <f>SUM(K27:K29)</f>
        <v>5</v>
      </c>
      <c r="N28" s="7">
        <f t="shared" si="1"/>
        <v>0</v>
      </c>
    </row>
    <row r="29" spans="2:22" x14ac:dyDescent="0.3">
      <c r="B29" s="18" t="s">
        <v>195</v>
      </c>
      <c r="C29" s="5"/>
      <c r="D29" s="6" t="s">
        <v>13</v>
      </c>
      <c r="E29" s="5"/>
      <c r="F29" s="9">
        <v>90</v>
      </c>
      <c r="G29" s="9">
        <v>160</v>
      </c>
      <c r="H29" s="5"/>
      <c r="I29" s="7">
        <v>0</v>
      </c>
      <c r="K29" s="16">
        <v>2</v>
      </c>
      <c r="L29" s="42"/>
      <c r="N29" s="7">
        <f t="shared" si="1"/>
        <v>0</v>
      </c>
    </row>
    <row r="30" spans="2:22" x14ac:dyDescent="0.3">
      <c r="B30" s="31" t="s">
        <v>27</v>
      </c>
      <c r="C30" s="32"/>
      <c r="D30" s="33" t="s">
        <v>10</v>
      </c>
      <c r="E30" s="32"/>
      <c r="F30" s="34">
        <v>65</v>
      </c>
      <c r="G30" s="34">
        <v>105</v>
      </c>
      <c r="I30" s="7">
        <v>0</v>
      </c>
      <c r="K30" s="16"/>
      <c r="L30" s="39"/>
      <c r="N30" s="7">
        <f>+I30*K30</f>
        <v>0</v>
      </c>
    </row>
    <row r="31" spans="2:22" x14ac:dyDescent="0.3">
      <c r="B31" s="31" t="s">
        <v>27</v>
      </c>
      <c r="C31" s="32"/>
      <c r="D31" s="33" t="s">
        <v>12</v>
      </c>
      <c r="E31" s="32"/>
      <c r="F31" s="34">
        <v>75</v>
      </c>
      <c r="G31" s="34">
        <v>135</v>
      </c>
      <c r="I31" s="7">
        <v>0</v>
      </c>
      <c r="K31" s="16"/>
      <c r="L31" s="39"/>
      <c r="N31" s="7">
        <f>+I31*K31</f>
        <v>0</v>
      </c>
    </row>
    <row r="32" spans="2:22" x14ac:dyDescent="0.3">
      <c r="B32" s="31" t="s">
        <v>27</v>
      </c>
      <c r="C32" s="32"/>
      <c r="D32" s="33" t="s">
        <v>13</v>
      </c>
      <c r="E32" s="32"/>
      <c r="F32" s="34">
        <v>90</v>
      </c>
      <c r="G32" s="34">
        <v>160</v>
      </c>
      <c r="I32" s="7">
        <v>0</v>
      </c>
      <c r="K32" s="16"/>
      <c r="L32" s="39"/>
      <c r="N32" s="7">
        <f>+I32*K32</f>
        <v>0</v>
      </c>
    </row>
    <row r="33" spans="2:16" x14ac:dyDescent="0.3">
      <c r="B33" s="4" t="s">
        <v>66</v>
      </c>
      <c r="C33" s="2"/>
      <c r="D33" s="6" t="s">
        <v>10</v>
      </c>
      <c r="E33" s="2"/>
      <c r="F33" s="6">
        <v>65</v>
      </c>
      <c r="G33" s="6">
        <v>105</v>
      </c>
      <c r="I33" s="7">
        <v>0</v>
      </c>
      <c r="K33" s="16">
        <v>0.5</v>
      </c>
      <c r="L33" s="40"/>
      <c r="N33" s="7">
        <f t="shared" ref="N33:N34" si="2">+I33*K33</f>
        <v>0</v>
      </c>
      <c r="P33" s="22" t="s">
        <v>11</v>
      </c>
    </row>
    <row r="34" spans="2:16" x14ac:dyDescent="0.3">
      <c r="B34" s="4" t="s">
        <v>66</v>
      </c>
      <c r="C34" s="2"/>
      <c r="D34" s="6" t="s">
        <v>12</v>
      </c>
      <c r="E34" s="2"/>
      <c r="F34" s="6">
        <v>75</v>
      </c>
      <c r="G34" s="6">
        <v>135</v>
      </c>
      <c r="I34" s="7">
        <v>0</v>
      </c>
      <c r="K34" s="16">
        <v>1.5</v>
      </c>
      <c r="L34" s="41">
        <f>SUM(K33:K35)</f>
        <v>4</v>
      </c>
      <c r="N34" s="7">
        <f t="shared" si="2"/>
        <v>0</v>
      </c>
    </row>
    <row r="35" spans="2:16" x14ac:dyDescent="0.3">
      <c r="B35" s="4" t="s">
        <v>66</v>
      </c>
      <c r="C35" s="5"/>
      <c r="D35" s="6" t="s">
        <v>13</v>
      </c>
      <c r="E35" s="5"/>
      <c r="F35" s="6">
        <v>90</v>
      </c>
      <c r="G35" s="6">
        <v>160</v>
      </c>
      <c r="H35" s="5"/>
      <c r="I35" s="7">
        <v>0</v>
      </c>
      <c r="K35" s="16">
        <v>2</v>
      </c>
      <c r="L35" s="42"/>
      <c r="N35" s="7">
        <f>+I35*K35</f>
        <v>0</v>
      </c>
    </row>
    <row r="36" spans="2:16" x14ac:dyDescent="0.3">
      <c r="B36" s="49" t="s">
        <v>196</v>
      </c>
      <c r="C36" s="5"/>
      <c r="D36" s="6" t="s">
        <v>10</v>
      </c>
      <c r="E36" s="5"/>
      <c r="F36" s="9">
        <v>60</v>
      </c>
      <c r="G36" s="9">
        <v>105</v>
      </c>
      <c r="I36" s="7">
        <v>0</v>
      </c>
      <c r="K36" s="16">
        <v>1</v>
      </c>
      <c r="L36" s="40"/>
      <c r="N36" s="7">
        <f t="shared" si="1"/>
        <v>0</v>
      </c>
    </row>
    <row r="37" spans="2:16" x14ac:dyDescent="0.3">
      <c r="B37" s="49" t="s">
        <v>196</v>
      </c>
      <c r="C37" s="5"/>
      <c r="D37" s="6" t="s">
        <v>12</v>
      </c>
      <c r="E37" s="5"/>
      <c r="F37" s="9">
        <v>70</v>
      </c>
      <c r="G37" s="9">
        <v>125</v>
      </c>
      <c r="I37" s="7">
        <v>0</v>
      </c>
      <c r="K37" s="16">
        <v>2.5</v>
      </c>
      <c r="L37" s="41">
        <f>SUM(K36:K38)</f>
        <v>6</v>
      </c>
      <c r="N37" s="7">
        <f t="shared" si="1"/>
        <v>0</v>
      </c>
    </row>
    <row r="38" spans="2:16" x14ac:dyDescent="0.3">
      <c r="B38" s="49" t="s">
        <v>196</v>
      </c>
      <c r="C38" s="5"/>
      <c r="D38" s="6" t="s">
        <v>13</v>
      </c>
      <c r="E38" s="5"/>
      <c r="F38" s="9">
        <v>80</v>
      </c>
      <c r="G38" s="9">
        <v>140</v>
      </c>
      <c r="H38" s="5"/>
      <c r="I38" s="7">
        <v>0</v>
      </c>
      <c r="K38" s="16">
        <v>2.5</v>
      </c>
      <c r="L38" s="42"/>
      <c r="N38" s="7">
        <f t="shared" si="1"/>
        <v>0</v>
      </c>
    </row>
    <row r="39" spans="2:16" x14ac:dyDescent="0.3">
      <c r="B39" s="18" t="s">
        <v>42</v>
      </c>
      <c r="C39" s="5"/>
      <c r="D39" s="6" t="s">
        <v>10</v>
      </c>
      <c r="E39" s="5"/>
      <c r="F39" s="9">
        <v>50</v>
      </c>
      <c r="G39" s="9">
        <v>90</v>
      </c>
      <c r="I39" s="7">
        <v>0</v>
      </c>
      <c r="K39" s="16">
        <v>1</v>
      </c>
      <c r="L39" s="40"/>
      <c r="N39" s="7">
        <f>+I39*K39</f>
        <v>0</v>
      </c>
    </row>
    <row r="40" spans="2:16" x14ac:dyDescent="0.3">
      <c r="B40" s="18" t="s">
        <v>42</v>
      </c>
      <c r="C40" s="5"/>
      <c r="D40" s="6" t="s">
        <v>12</v>
      </c>
      <c r="E40" s="5"/>
      <c r="F40" s="9">
        <v>60</v>
      </c>
      <c r="G40" s="9">
        <v>100</v>
      </c>
      <c r="I40" s="7">
        <v>0</v>
      </c>
      <c r="K40" s="16">
        <v>2</v>
      </c>
      <c r="L40" s="41">
        <f>SUM(K39:K41)</f>
        <v>5</v>
      </c>
      <c r="N40" s="7">
        <f>+I40*K40</f>
        <v>0</v>
      </c>
    </row>
    <row r="41" spans="2:16" x14ac:dyDescent="0.3">
      <c r="B41" s="18" t="s">
        <v>42</v>
      </c>
      <c r="C41" s="5"/>
      <c r="D41" s="6" t="s">
        <v>13</v>
      </c>
      <c r="E41" s="5"/>
      <c r="F41" s="9">
        <v>75</v>
      </c>
      <c r="G41" s="9">
        <v>120</v>
      </c>
      <c r="I41" s="7">
        <v>0</v>
      </c>
      <c r="K41" s="16">
        <v>2</v>
      </c>
      <c r="L41" s="42"/>
      <c r="N41" s="7">
        <f>+I41*K41</f>
        <v>0</v>
      </c>
    </row>
    <row r="42" spans="2:16" x14ac:dyDescent="0.3">
      <c r="B42" s="8" t="s">
        <v>30</v>
      </c>
      <c r="C42" s="5"/>
      <c r="D42" s="6" t="s">
        <v>10</v>
      </c>
      <c r="E42" s="5"/>
      <c r="F42" s="9">
        <v>75</v>
      </c>
      <c r="G42" s="9">
        <v>115</v>
      </c>
      <c r="H42" s="5"/>
      <c r="I42" s="7">
        <v>0</v>
      </c>
      <c r="K42" s="16">
        <v>0.2</v>
      </c>
      <c r="L42" s="40"/>
      <c r="N42" s="7">
        <f t="shared" si="1"/>
        <v>0</v>
      </c>
    </row>
    <row r="43" spans="2:16" x14ac:dyDescent="0.3">
      <c r="B43" s="8" t="s">
        <v>30</v>
      </c>
      <c r="C43" s="5"/>
      <c r="D43" s="6" t="s">
        <v>12</v>
      </c>
      <c r="E43" s="5"/>
      <c r="F43" s="9">
        <v>85</v>
      </c>
      <c r="G43" s="9">
        <v>145</v>
      </c>
      <c r="H43" s="5"/>
      <c r="I43" s="7">
        <v>0</v>
      </c>
      <c r="K43" s="16">
        <v>0.4</v>
      </c>
      <c r="L43" s="41">
        <f>SUM(K42:K44)</f>
        <v>1</v>
      </c>
      <c r="N43" s="7">
        <f t="shared" si="1"/>
        <v>0</v>
      </c>
    </row>
    <row r="44" spans="2:16" x14ac:dyDescent="0.3">
      <c r="B44" s="8" t="s">
        <v>30</v>
      </c>
      <c r="C44" s="5"/>
      <c r="D44" s="6" t="s">
        <v>13</v>
      </c>
      <c r="E44" s="5"/>
      <c r="F44" s="9">
        <v>100</v>
      </c>
      <c r="G44" s="35">
        <v>175</v>
      </c>
      <c r="H44" s="5"/>
      <c r="I44" s="7">
        <v>0</v>
      </c>
      <c r="K44" s="16">
        <v>0.4</v>
      </c>
      <c r="L44" s="42"/>
      <c r="N44" s="7">
        <f t="shared" si="1"/>
        <v>0</v>
      </c>
    </row>
    <row r="45" spans="2:16" x14ac:dyDescent="0.3">
      <c r="B45" s="8" t="s">
        <v>197</v>
      </c>
      <c r="C45" s="5"/>
      <c r="D45" s="6" t="s">
        <v>10</v>
      </c>
      <c r="E45" s="5"/>
      <c r="F45" s="9">
        <v>65</v>
      </c>
      <c r="G45" s="9">
        <v>105</v>
      </c>
      <c r="I45" s="7">
        <v>0</v>
      </c>
      <c r="K45" s="16">
        <v>0.3</v>
      </c>
      <c r="L45" s="40"/>
      <c r="N45" s="7">
        <f>+I45*K45</f>
        <v>0</v>
      </c>
    </row>
    <row r="46" spans="2:16" x14ac:dyDescent="0.3">
      <c r="B46" s="8" t="s">
        <v>197</v>
      </c>
      <c r="C46" s="5"/>
      <c r="D46" s="6" t="s">
        <v>12</v>
      </c>
      <c r="E46" s="5"/>
      <c r="F46" s="9">
        <v>75</v>
      </c>
      <c r="G46" s="9">
        <v>135</v>
      </c>
      <c r="I46" s="7">
        <v>0</v>
      </c>
      <c r="K46" s="16">
        <v>0.7</v>
      </c>
      <c r="L46" s="41">
        <f>SUM(K45:K47)</f>
        <v>2</v>
      </c>
      <c r="N46" s="7">
        <f>+I46*K46</f>
        <v>0</v>
      </c>
    </row>
    <row r="47" spans="2:16" x14ac:dyDescent="0.3">
      <c r="B47" s="8" t="s">
        <v>197</v>
      </c>
      <c r="C47" s="5"/>
      <c r="D47" s="6" t="s">
        <v>13</v>
      </c>
      <c r="E47" s="5"/>
      <c r="F47" s="9">
        <v>90</v>
      </c>
      <c r="G47" s="9">
        <v>160</v>
      </c>
      <c r="I47" s="7">
        <v>0</v>
      </c>
      <c r="K47" s="16">
        <v>1</v>
      </c>
      <c r="L47" s="42"/>
      <c r="N47" s="7">
        <f>+I47*K47</f>
        <v>0</v>
      </c>
    </row>
    <row r="48" spans="2:16" x14ac:dyDescent="0.3">
      <c r="B48" s="8" t="s">
        <v>32</v>
      </c>
      <c r="C48" s="5"/>
      <c r="D48" s="6" t="s">
        <v>10</v>
      </c>
      <c r="E48" s="5"/>
      <c r="F48" s="9">
        <v>65</v>
      </c>
      <c r="G48" s="9">
        <v>105</v>
      </c>
      <c r="H48" s="5"/>
      <c r="I48" s="7">
        <v>0</v>
      </c>
      <c r="K48" s="16">
        <v>0.3</v>
      </c>
      <c r="L48" s="40"/>
      <c r="N48" s="7">
        <f t="shared" si="1"/>
        <v>0</v>
      </c>
    </row>
    <row r="49" spans="2:14" x14ac:dyDescent="0.3">
      <c r="B49" s="8" t="s">
        <v>32</v>
      </c>
      <c r="C49" s="5"/>
      <c r="D49" s="6" t="s">
        <v>12</v>
      </c>
      <c r="E49" s="5"/>
      <c r="F49" s="9">
        <v>75</v>
      </c>
      <c r="G49" s="9">
        <v>135</v>
      </c>
      <c r="H49" s="5"/>
      <c r="I49" s="7">
        <v>0</v>
      </c>
      <c r="K49" s="16">
        <v>0.7</v>
      </c>
      <c r="L49" s="41">
        <f>SUM(K48:K50)</f>
        <v>2</v>
      </c>
      <c r="N49" s="7">
        <f t="shared" si="1"/>
        <v>0</v>
      </c>
    </row>
    <row r="50" spans="2:14" x14ac:dyDescent="0.3">
      <c r="B50" s="8" t="s">
        <v>32</v>
      </c>
      <c r="C50" s="5"/>
      <c r="D50" s="6" t="s">
        <v>13</v>
      </c>
      <c r="E50" s="5"/>
      <c r="F50" s="9">
        <v>90</v>
      </c>
      <c r="G50" s="9">
        <v>160</v>
      </c>
      <c r="H50" s="5"/>
      <c r="I50" s="7">
        <v>0</v>
      </c>
      <c r="K50" s="16">
        <v>1</v>
      </c>
      <c r="L50" s="42"/>
      <c r="N50" s="7">
        <f t="shared" si="1"/>
        <v>0</v>
      </c>
    </row>
    <row r="51" spans="2:14" x14ac:dyDescent="0.3">
      <c r="B51" s="36" t="s">
        <v>35</v>
      </c>
      <c r="C51" s="5"/>
      <c r="D51" s="6" t="s">
        <v>10</v>
      </c>
      <c r="E51" s="5"/>
      <c r="F51" s="9">
        <v>60</v>
      </c>
      <c r="G51" s="9">
        <v>105</v>
      </c>
      <c r="H51" s="5"/>
      <c r="I51" s="7">
        <v>0</v>
      </c>
      <c r="K51" s="16"/>
      <c r="L51" s="40"/>
      <c r="N51" s="7">
        <f t="shared" si="1"/>
        <v>0</v>
      </c>
    </row>
    <row r="52" spans="2:14" x14ac:dyDescent="0.3">
      <c r="B52" s="36" t="s">
        <v>35</v>
      </c>
      <c r="C52" s="5"/>
      <c r="D52" s="6" t="s">
        <v>12</v>
      </c>
      <c r="E52" s="5"/>
      <c r="F52" s="9">
        <v>70</v>
      </c>
      <c r="G52" s="9">
        <v>125</v>
      </c>
      <c r="H52" s="5"/>
      <c r="I52" s="7">
        <v>0</v>
      </c>
      <c r="K52" s="16"/>
      <c r="L52" s="41">
        <f>SUM(K51:K53)</f>
        <v>0</v>
      </c>
      <c r="N52" s="7">
        <f t="shared" si="1"/>
        <v>0</v>
      </c>
    </row>
    <row r="53" spans="2:14" x14ac:dyDescent="0.3">
      <c r="B53" s="36" t="s">
        <v>35</v>
      </c>
      <c r="C53" s="5"/>
      <c r="D53" s="6" t="s">
        <v>13</v>
      </c>
      <c r="E53" s="5"/>
      <c r="F53" s="9">
        <v>80</v>
      </c>
      <c r="G53" s="9">
        <v>140</v>
      </c>
      <c r="H53" s="5"/>
      <c r="I53" s="7">
        <v>0</v>
      </c>
      <c r="K53" s="16"/>
      <c r="L53" s="42"/>
      <c r="N53" s="7">
        <f t="shared" si="1"/>
        <v>0</v>
      </c>
    </row>
    <row r="54" spans="2:14" x14ac:dyDescent="0.3">
      <c r="B54" s="8" t="s">
        <v>198</v>
      </c>
      <c r="C54" s="5"/>
      <c r="D54" s="6" t="s">
        <v>10</v>
      </c>
      <c r="E54" s="5"/>
      <c r="F54" s="9">
        <v>40</v>
      </c>
      <c r="G54" s="9">
        <v>60</v>
      </c>
      <c r="I54" s="7">
        <v>0</v>
      </c>
      <c r="K54" s="16">
        <v>0.2</v>
      </c>
      <c r="L54" s="40"/>
      <c r="N54" s="7">
        <f t="shared" ref="N54:N62" si="3">+I54*K54</f>
        <v>0</v>
      </c>
    </row>
    <row r="55" spans="2:14" x14ac:dyDescent="0.3">
      <c r="B55" s="8" t="s">
        <v>198</v>
      </c>
      <c r="C55" s="5"/>
      <c r="D55" s="6" t="s">
        <v>12</v>
      </c>
      <c r="E55" s="5"/>
      <c r="F55" s="9">
        <v>50</v>
      </c>
      <c r="G55" s="9">
        <v>70</v>
      </c>
      <c r="I55" s="7">
        <v>0</v>
      </c>
      <c r="K55" s="16">
        <v>0.4</v>
      </c>
      <c r="L55" s="41">
        <f>SUM(K54:K56)</f>
        <v>1</v>
      </c>
      <c r="N55" s="7">
        <f t="shared" si="3"/>
        <v>0</v>
      </c>
    </row>
    <row r="56" spans="2:14" x14ac:dyDescent="0.3">
      <c r="B56" s="8" t="s">
        <v>198</v>
      </c>
      <c r="D56" s="6" t="s">
        <v>13</v>
      </c>
      <c r="F56" s="9">
        <v>60</v>
      </c>
      <c r="G56" s="9">
        <v>85</v>
      </c>
      <c r="I56" s="7">
        <v>0</v>
      </c>
      <c r="K56" s="16">
        <v>0.4</v>
      </c>
      <c r="L56" s="42"/>
    </row>
    <row r="57" spans="2:14" x14ac:dyDescent="0.3">
      <c r="B57" s="18" t="s">
        <v>199</v>
      </c>
      <c r="C57" s="5"/>
      <c r="D57" s="6" t="s">
        <v>10</v>
      </c>
      <c r="E57" s="5"/>
      <c r="F57" s="35">
        <v>65</v>
      </c>
      <c r="G57" s="35">
        <v>100</v>
      </c>
      <c r="I57" s="7">
        <v>0</v>
      </c>
      <c r="K57" s="16">
        <v>1</v>
      </c>
      <c r="L57" s="40"/>
      <c r="N57" s="7">
        <f t="shared" si="3"/>
        <v>0</v>
      </c>
    </row>
    <row r="58" spans="2:14" x14ac:dyDescent="0.3">
      <c r="B58" s="18" t="s">
        <v>199</v>
      </c>
      <c r="C58" s="5"/>
      <c r="D58" s="6" t="s">
        <v>12</v>
      </c>
      <c r="E58" s="5"/>
      <c r="F58" s="35">
        <v>75</v>
      </c>
      <c r="G58" s="35">
        <v>110</v>
      </c>
      <c r="I58" s="7">
        <v>0</v>
      </c>
      <c r="K58" s="16">
        <v>1.5</v>
      </c>
      <c r="L58" s="41">
        <f>SUM(K57:K59)</f>
        <v>4</v>
      </c>
      <c r="N58" s="7">
        <f t="shared" si="3"/>
        <v>0</v>
      </c>
    </row>
    <row r="59" spans="2:14" x14ac:dyDescent="0.3">
      <c r="B59" s="18" t="s">
        <v>199</v>
      </c>
      <c r="C59" s="5"/>
      <c r="D59" s="6" t="s">
        <v>13</v>
      </c>
      <c r="E59" s="5"/>
      <c r="F59" s="35">
        <v>85</v>
      </c>
      <c r="G59" s="35">
        <v>135</v>
      </c>
      <c r="I59" s="7">
        <v>0</v>
      </c>
      <c r="K59" s="16">
        <v>1.5</v>
      </c>
      <c r="L59" s="42"/>
      <c r="N59" s="7">
        <f t="shared" si="3"/>
        <v>0</v>
      </c>
    </row>
    <row r="60" spans="2:14" x14ac:dyDescent="0.3">
      <c r="B60" s="8" t="s">
        <v>56</v>
      </c>
      <c r="C60" s="5"/>
      <c r="D60" s="6" t="s">
        <v>59</v>
      </c>
      <c r="E60" s="5"/>
      <c r="F60" s="9">
        <v>75</v>
      </c>
      <c r="G60" s="9">
        <v>135</v>
      </c>
      <c r="I60" s="7">
        <v>0</v>
      </c>
      <c r="K60" s="16">
        <v>0.5</v>
      </c>
      <c r="L60" s="40"/>
      <c r="N60" s="7">
        <f>+I60*K60</f>
        <v>0</v>
      </c>
    </row>
    <row r="61" spans="2:14" x14ac:dyDescent="0.3">
      <c r="B61" s="8" t="s">
        <v>56</v>
      </c>
      <c r="C61" s="5"/>
      <c r="D61" s="6" t="s">
        <v>58</v>
      </c>
      <c r="E61" s="5"/>
      <c r="F61" s="9">
        <v>75</v>
      </c>
      <c r="G61" s="9">
        <v>135</v>
      </c>
      <c r="I61" s="7">
        <v>0</v>
      </c>
      <c r="K61" s="16">
        <v>0.5</v>
      </c>
      <c r="L61" s="41">
        <f>SUM(K60:K62)</f>
        <v>2</v>
      </c>
      <c r="N61" s="7">
        <f>+I61*K61</f>
        <v>0</v>
      </c>
    </row>
    <row r="62" spans="2:14" x14ac:dyDescent="0.3">
      <c r="B62" s="8" t="s">
        <v>56</v>
      </c>
      <c r="C62" s="5"/>
      <c r="D62" s="51" t="s">
        <v>57</v>
      </c>
      <c r="E62" s="5"/>
      <c r="F62" s="52">
        <v>90</v>
      </c>
      <c r="G62" s="52">
        <v>160</v>
      </c>
      <c r="I62" s="53">
        <v>0</v>
      </c>
      <c r="K62" s="54">
        <v>1</v>
      </c>
      <c r="L62" s="41"/>
      <c r="N62" s="53">
        <f t="shared" si="3"/>
        <v>0</v>
      </c>
    </row>
    <row r="63" spans="2:14" ht="15" customHeight="1" x14ac:dyDescent="0.3">
      <c r="B63" s="8" t="s">
        <v>200</v>
      </c>
      <c r="C63" s="5"/>
      <c r="D63" s="55" t="s">
        <v>201</v>
      </c>
      <c r="E63" s="56"/>
      <c r="F63" s="57"/>
      <c r="G63" s="57"/>
      <c r="H63" s="56"/>
      <c r="I63" s="58"/>
      <c r="J63" s="56"/>
      <c r="K63" s="59"/>
      <c r="L63" s="59"/>
      <c r="M63" s="56"/>
      <c r="N63" s="60"/>
    </row>
    <row r="65" spans="2:14" ht="16.5" customHeight="1" x14ac:dyDescent="0.3">
      <c r="B65" s="50" t="s">
        <v>202</v>
      </c>
      <c r="D65" s="37" t="s">
        <v>10</v>
      </c>
      <c r="E65" s="5"/>
      <c r="F65" s="9">
        <v>65</v>
      </c>
      <c r="G65" s="9">
        <v>105</v>
      </c>
      <c r="H65" s="5"/>
      <c r="I65" s="7">
        <v>0</v>
      </c>
      <c r="K65" s="16">
        <v>3</v>
      </c>
      <c r="L65" s="40"/>
      <c r="N65" s="7">
        <f>+I65*K65</f>
        <v>0</v>
      </c>
    </row>
    <row r="66" spans="2:14" x14ac:dyDescent="0.3">
      <c r="B66" s="44" t="s">
        <v>22</v>
      </c>
      <c r="D66" s="6" t="s">
        <v>12</v>
      </c>
      <c r="E66" s="5"/>
      <c r="F66" s="9">
        <v>75</v>
      </c>
      <c r="G66" s="9">
        <v>135</v>
      </c>
      <c r="H66" s="5"/>
      <c r="I66" s="7">
        <v>0</v>
      </c>
      <c r="K66" s="16">
        <v>7</v>
      </c>
      <c r="L66" s="41">
        <f>SUM(K65:K67)</f>
        <v>15</v>
      </c>
      <c r="N66" s="7">
        <f>+I66*K66</f>
        <v>0</v>
      </c>
    </row>
    <row r="67" spans="2:14" x14ac:dyDescent="0.3">
      <c r="B67" s="45" t="s">
        <v>203</v>
      </c>
      <c r="D67" s="6" t="s">
        <v>13</v>
      </c>
      <c r="E67" s="5"/>
      <c r="F67" s="9">
        <v>90</v>
      </c>
      <c r="G67" s="9">
        <v>160</v>
      </c>
      <c r="H67" s="5"/>
      <c r="I67" s="7">
        <v>0</v>
      </c>
      <c r="K67" s="16">
        <v>5</v>
      </c>
      <c r="L67" s="42"/>
      <c r="N67" s="7">
        <f>+I67*K67</f>
        <v>0</v>
      </c>
    </row>
    <row r="68" spans="2:14" x14ac:dyDescent="0.3">
      <c r="B68" s="46" t="s">
        <v>204</v>
      </c>
    </row>
    <row r="69" spans="2:14" x14ac:dyDescent="0.3">
      <c r="B69" s="46" t="s">
        <v>205</v>
      </c>
    </row>
    <row r="70" spans="2:14" x14ac:dyDescent="0.3">
      <c r="B70" s="44" t="s">
        <v>25</v>
      </c>
    </row>
    <row r="71" spans="2:14" x14ac:dyDescent="0.3">
      <c r="B71" s="47" t="s">
        <v>62</v>
      </c>
    </row>
    <row r="72" spans="2:14" x14ac:dyDescent="0.3">
      <c r="B72" s="46" t="s">
        <v>63</v>
      </c>
    </row>
    <row r="73" spans="2:14" x14ac:dyDescent="0.3">
      <c r="B73" s="45" t="s">
        <v>61</v>
      </c>
    </row>
    <row r="74" spans="2:14" x14ac:dyDescent="0.3">
      <c r="B74" s="44" t="s">
        <v>60</v>
      </c>
    </row>
    <row r="75" spans="2:14" x14ac:dyDescent="0.3">
      <c r="B75" s="44" t="s">
        <v>51</v>
      </c>
    </row>
    <row r="76" spans="2:14" x14ac:dyDescent="0.3">
      <c r="B76" s="47" t="s">
        <v>206</v>
      </c>
    </row>
    <row r="77" spans="2:14" x14ac:dyDescent="0.3">
      <c r="B77" s="48" t="s">
        <v>207</v>
      </c>
    </row>
    <row r="78" spans="2:14" x14ac:dyDescent="0.3">
      <c r="B78" s="44" t="s">
        <v>49</v>
      </c>
    </row>
    <row r="79" spans="2:14" x14ac:dyDescent="0.3">
      <c r="B79" s="44" t="s">
        <v>46</v>
      </c>
    </row>
    <row r="80" spans="2:14" x14ac:dyDescent="0.3">
      <c r="B80" s="46" t="s">
        <v>36</v>
      </c>
    </row>
    <row r="81" spans="2:2" x14ac:dyDescent="0.3">
      <c r="B81" s="45" t="s">
        <v>26</v>
      </c>
    </row>
    <row r="82" spans="2:2" x14ac:dyDescent="0.3">
      <c r="B82" s="87" t="s">
        <v>208</v>
      </c>
    </row>
  </sheetData>
  <mergeCells count="1">
    <mergeCell ref="N1:N2"/>
  </mergeCells>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SharedContentType xmlns="Microsoft.SharePoint.Taxonomy.ContentTypeSync" SourceId="2137f917-9df2-4fce-b447-1341bd3a5c8c" ContentTypeId="0x0101006261D5E71047644AB60DEC2636D6DD73" PreviousValue="false"/>
</file>

<file path=customXml/item2.xml>��
</file>

<file path=customXml/item3.xml><?xml version="1.0" encoding="utf-8"?>
<ct:contentTypeSchema xmlns:ct="http://schemas.microsoft.com/office/2006/metadata/contentType" xmlns:ma="http://schemas.microsoft.com/office/2006/metadata/properties/metaAttributes" ct:_="" ma:_="" ma:contentTypeName="Word bestand" ma:contentTypeID="0x0101006261D5E71047644AB60DEC2636D6DD7300C9CF38504B03EA4CBC43B745B7E4674F" ma:contentTypeVersion="509" ma:contentTypeDescription="" ma:contentTypeScope="" ma:versionID="90cc1cb2b169c98389347a2afb947cd1">
  <xsd:schema xmlns:xsd="http://www.w3.org/2001/XMLSchema" xmlns:xs="http://www.w3.org/2001/XMLSchema" xmlns:p="http://schemas.microsoft.com/office/2006/metadata/properties" xmlns:ns1="http://schemas.microsoft.com/sharepoint/v3" xmlns:ns2="b651a5c8-18d1-4676-949b-b33c2c763b6d" xmlns:ns3="a8efa835-bcfd-495b-9232-e3a672410da7" xmlns:ns4="d7a187d9-a854-4467-9103-8adc49ee9a7f" targetNamespace="http://schemas.microsoft.com/office/2006/metadata/properties" ma:root="true" ma:fieldsID="d5cddc0d775bf15b5558c2f085545b21" ns1:_="" ns2:_="" ns3:_="" ns4:_="">
    <xsd:import namespace="http://schemas.microsoft.com/sharepoint/v3"/>
    <xsd:import namespace="b651a5c8-18d1-4676-949b-b33c2c763b6d"/>
    <xsd:import namespace="a8efa835-bcfd-495b-9232-e3a672410da7"/>
    <xsd:import namespace="d7a187d9-a854-4467-9103-8adc49ee9a7f"/>
    <xsd:element name="properties">
      <xsd:complexType>
        <xsd:sequence>
          <xsd:element name="documentManagement">
            <xsd:complexType>
              <xsd:all>
                <xsd:element ref="ns2:Datum_x0020_ontvangst" minOccurs="0"/>
                <xsd:element ref="ns2:Datum_x0020_document" minOccurs="0"/>
                <xsd:element ref="ns2:Datum_x0020_verzending" minOccurs="0"/>
                <xsd:element ref="ns2:Kenmerk_x0020_afzender" minOccurs="0"/>
                <xsd:element ref="ns2:Naam_x0020_relatie" minOccurs="0"/>
                <xsd:element ref="ns2:Postbus_x002f_adres_x0020_relatie" minOccurs="0"/>
                <xsd:element ref="ns2:Postcode_x0020_relatie1" minOccurs="0"/>
                <xsd:element ref="ns2:Plaats_x0020_relatie" minOccurs="0"/>
                <xsd:element ref="ns2:Land_x0020_relatie1" minOccurs="0"/>
                <xsd:element ref="ns2:E-mail_x0020_relatie" minOccurs="0"/>
                <xsd:element ref="ns2:Telefoonnummer_x0020_relatie" minOccurs="0"/>
                <xsd:element ref="ns2:Kenmerk_x0020_gerelateerd_x0020_document_x002f_dossier" minOccurs="0"/>
                <xsd:element ref="ns2:Areaalcode" minOccurs="0"/>
                <xsd:element ref="ns2:Traject-start" minOccurs="0"/>
                <xsd:element ref="ns2:Traject-eind" minOccurs="0"/>
                <xsd:element ref="ns2:Ingangsdatum_x0020_geheimhouding" minOccurs="0"/>
                <xsd:element ref="ns2:Einddatum_x0020_geheimhouding" minOccurs="0"/>
                <xsd:element ref="ns2:Gebeurtenis_x0020_einde_x0020_geheimhouding" minOccurs="0"/>
                <xsd:element ref="ns2:Ingangsdatum_x0020_openbaarmaking" minOccurs="0"/>
                <xsd:element ref="ns2:Openbaarheidsbeperking" minOccurs="0"/>
                <xsd:element ref="ns2:Notitie_x0020_document" minOccurs="0"/>
                <xsd:element ref="ns2:Uitgezonderd_x0020_van_x0020_vervanging" minOccurs="0"/>
                <xsd:element ref="ns2:cb0bc395e38145638a51dd612290f54d" minOccurs="0"/>
                <xsd:element ref="ns2:j6fa90620fc745e8b82349fe5ebd2af6" minOccurs="0"/>
                <xsd:element ref="ns2:oba227f9df7b4adb9fb03e006e714027" minOccurs="0"/>
                <xsd:element ref="ns2:n6ae26952f94454485d08f7afa7634de" minOccurs="0"/>
                <xsd:element ref="ns2:eb6d96c7a39b4a82859d6395136e1d0d" minOccurs="0"/>
                <xsd:element ref="ns2:l0143d74ac9f4375b5e53f3bf171c8eb" minOccurs="0"/>
                <xsd:element ref="ns2:Toelichting_x0020_integriteit1" minOccurs="0"/>
                <xsd:element ref="ns2:dfa99505122e48579c24b43e3a44bd56" minOccurs="0"/>
                <xsd:element ref="ns2:Datum_x0020_vaststelling_x0020_integriteit" minOccurs="0"/>
                <xsd:element ref="ns2:Datum_x0020_migratie" minOccurs="0"/>
                <xsd:element ref="ns2:Herkomstapplicatie" minOccurs="0"/>
                <xsd:element ref="ns2:ic1e5ae45c78478e931e737a744a1309" minOccurs="0"/>
                <xsd:element ref="ns2:l198d4b554344fde9cd760def4ef28fe" minOccurs="0"/>
                <xsd:element ref="ns2:cacfb565f8424c199369c1c3170d561c" minOccurs="0"/>
                <xsd:element ref="ns2:TaxCatchAll" minOccurs="0"/>
                <xsd:element ref="ns2:TaxCatchAllLabel" minOccurs="0"/>
                <xsd:element ref="ns3:MediaServiceEventHashCode" minOccurs="0"/>
                <xsd:element ref="ns3:PIACodering" minOccurs="0"/>
                <xsd:element ref="ns3:MediaLengthInSeconds" minOccurs="0"/>
                <xsd:element ref="ns3:Beleidsthema_x0028_s_x0029_" minOccurs="0"/>
                <xsd:element ref="ns3:Hoofdcategorie" minOccurs="0"/>
                <xsd:element ref="ns3:CPV_x002d_code_x0028_s_x0029_" minOccurs="0"/>
                <xsd:element ref="ns3:MediaServiceSearchProperties" minOccurs="0"/>
                <xsd:element ref="ns1:_ip_UnifiedCompliancePolicyProperties" minOccurs="0"/>
                <xsd:element ref="ns3:Subcategorie" minOccurs="0"/>
                <xsd:element ref="ns3:lcf76f155ced4ddcb4097134ff3c332f" minOccurs="0"/>
                <xsd:element ref="ns1:_ip_UnifiedCompliancePolicyUIAction" minOccurs="0"/>
                <xsd:element ref="ns3:MediaServiceLocation" minOccurs="0"/>
                <xsd:element ref="ns1:TagEventDate" minOccurs="0"/>
                <xsd:element ref="ns3:Adviseurs" minOccurs="0"/>
                <xsd:element ref="ns3:MediaServiceGenerationTime" minOccurs="0"/>
                <xsd:element ref="ns3:MediaServiceDateTaken" minOccurs="0"/>
                <xsd:element ref="ns3:MediaServiceOCR" minOccurs="0"/>
                <xsd:element ref="ns4:_dlc_DocId" minOccurs="0"/>
                <xsd:element ref="ns4:_dlc_DocIdUrl" minOccurs="0"/>
                <xsd:element ref="ns4: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63" nillable="true" ma:displayName="Eigenschappen van het geïntegreerd beleid voor naleving" ma:hidden="true" ma:internalName="_ip_UnifiedCompliancePolicyProperties">
      <xsd:simpleType>
        <xsd:restriction base="dms:Note"/>
      </xsd:simpleType>
    </xsd:element>
    <xsd:element name="_ip_UnifiedCompliancePolicyUIAction" ma:index="67" nillable="true" ma:displayName="Actie van de gebruikersinterface van het geïntegreerd beleid voor naleving" ma:hidden="true" ma:internalName="_ip_UnifiedCompliancePolicyUIAction">
      <xsd:simpleType>
        <xsd:restriction base="dms:Text"/>
      </xsd:simpleType>
    </xsd:element>
    <xsd:element name="TagEventDate" ma:index="69" nillable="true" ma:displayName="Label Datum van gebeurtenis" ma:hidden="true" ma:internalName="TagEventDat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651a5c8-18d1-4676-949b-b33c2c763b6d" elementFormDefault="qualified">
    <xsd:import namespace="http://schemas.microsoft.com/office/2006/documentManagement/types"/>
    <xsd:import namespace="http://schemas.microsoft.com/office/infopath/2007/PartnerControls"/>
    <xsd:element name="Datum_x0020_ontvangst" ma:index="5" nillable="true" ma:displayName="Datum ontvangst" ma:description="Datum van ontvangst van het ingekomen poststuk." ma:format="DateOnly" ma:internalName="Datum_x0020_ontvangst">
      <xsd:simpleType>
        <xsd:restriction base="dms:DateTime"/>
      </xsd:simpleType>
    </xsd:element>
    <xsd:element name="Datum_x0020_document" ma:index="6" nillable="true" ma:displayName="Datum document/poststuk" ma:description="Vul de datum zoals vermeld op het document in." ma:format="DateOnly" ma:internalName="Datum_x0020_document">
      <xsd:simpleType>
        <xsd:restriction base="dms:DateTime"/>
      </xsd:simpleType>
    </xsd:element>
    <xsd:element name="Datum_x0020_verzending" ma:index="7" nillable="true" ma:displayName="Datum verzending" ma:description="Datum van verzending van ingekomen en uitgaande post." ma:format="DateOnly" ma:internalName="Datum_x0020_verzending">
      <xsd:simpleType>
        <xsd:restriction base="dms:DateTime"/>
      </xsd:simpleType>
    </xsd:element>
    <xsd:element name="Kenmerk_x0020_afzender" ma:index="8" nillable="true" ma:displayName="Kenmerk afzender" ma:description="Het kenmerk dat een derde aan informatie heeft meegegeven." ma:internalName="Kenmerk_x0020_afzender">
      <xsd:simpleType>
        <xsd:restriction base="dms:Text">
          <xsd:maxLength value="255"/>
        </xsd:restriction>
      </xsd:simpleType>
    </xsd:element>
    <xsd:element name="Naam_x0020_relatie" ma:index="9" nillable="true" ma:displayName="Naam relatie" ma:description="Vul hier de persoon (voorletter + achternaam) of organisatie met evt. contactpersoon" ma:internalName="Naam_x0020_relatie">
      <xsd:simpleType>
        <xsd:restriction base="dms:Note">
          <xsd:maxLength value="255"/>
        </xsd:restriction>
      </xsd:simpleType>
    </xsd:element>
    <xsd:element name="Postbus_x002f_adres_x0020_relatie" ma:index="10" nillable="true" ma:displayName="Postbus/adres relatie" ma:description="" ma:internalName="Postbus_x002F_adres_x0020_relatie">
      <xsd:simpleType>
        <xsd:restriction base="dms:Text">
          <xsd:maxLength value="255"/>
        </xsd:restriction>
      </xsd:simpleType>
    </xsd:element>
    <xsd:element name="Postcode_x0020_relatie1" ma:index="11" nillable="true" ma:displayName="Postcode relatie" ma:internalName="Postcode_x0020_relatie1">
      <xsd:simpleType>
        <xsd:restriction base="dms:Text">
          <xsd:maxLength value="255"/>
        </xsd:restriction>
      </xsd:simpleType>
    </xsd:element>
    <xsd:element name="Plaats_x0020_relatie" ma:index="12" nillable="true" ma:displayName="Plaats relatie" ma:internalName="Plaats_x0020_relatie">
      <xsd:simpleType>
        <xsd:restriction base="dms:Text">
          <xsd:maxLength value="255"/>
        </xsd:restriction>
      </xsd:simpleType>
    </xsd:element>
    <xsd:element name="Land_x0020_relatie1" ma:index="13" nillable="true" ma:displayName="Land relatie" ma:internalName="Land_x0020_relatie1">
      <xsd:simpleType>
        <xsd:restriction base="dms:Text">
          <xsd:maxLength value="255"/>
        </xsd:restriction>
      </xsd:simpleType>
    </xsd:element>
    <xsd:element name="E-mail_x0020_relatie" ma:index="14" nillable="true" ma:displayName="E-mail relatie" ma:internalName="E_x002d_mail_x0020_relatie">
      <xsd:simpleType>
        <xsd:restriction base="dms:Text">
          <xsd:maxLength value="255"/>
        </xsd:restriction>
      </xsd:simpleType>
    </xsd:element>
    <xsd:element name="Telefoonnummer_x0020_relatie" ma:index="15" nillable="true" ma:displayName="Telefoonnummer relatie" ma:internalName="Telefoonnummer_x0020_relatie">
      <xsd:simpleType>
        <xsd:restriction base="dms:Text">
          <xsd:maxLength value="255"/>
        </xsd:restriction>
      </xsd:simpleType>
    </xsd:element>
    <xsd:element name="Kenmerk_x0020_gerelateerd_x0020_document_x002f_dossier" ma:index="18" nillable="true" ma:displayName="Kenmerk gerelateerd document/dossier" ma:internalName="Kenmerk_x0020_gerelateerd_x0020_document_x002F_dossier">
      <xsd:simpleType>
        <xsd:restriction base="dms:Text">
          <xsd:maxLength value="255"/>
        </xsd:restriction>
      </xsd:simpleType>
    </xsd:element>
    <xsd:element name="Areaalcode" ma:index="19" nillable="true" ma:displayName="Areaalcode" ma:internalName="Areaalcode">
      <xsd:simpleType>
        <xsd:restriction base="dms:Text">
          <xsd:maxLength value="255"/>
        </xsd:restriction>
      </xsd:simpleType>
    </xsd:element>
    <xsd:element name="Traject-start" ma:index="21" nillable="true" ma:displayName="Traject-start" ma:internalName="Traject_x002d_start">
      <xsd:simpleType>
        <xsd:restriction base="dms:Text">
          <xsd:maxLength value="255"/>
        </xsd:restriction>
      </xsd:simpleType>
    </xsd:element>
    <xsd:element name="Traject-eind" ma:index="22" nillable="true" ma:displayName="Traject-eind" ma:internalName="Traject_x002d_eind">
      <xsd:simpleType>
        <xsd:restriction base="dms:Text">
          <xsd:maxLength value="255"/>
        </xsd:restriction>
      </xsd:simpleType>
    </xsd:element>
    <xsd:element name="Ingangsdatum_x0020_geheimhouding" ma:index="23" nillable="true" ma:displayName="Ingangsdatum geheimhouding" ma:description="Vul de datum in waarop geheimhouding ingaat." ma:format="DateOnly" ma:internalName="Ingangsdatum_x0020_geheimhouding">
      <xsd:simpleType>
        <xsd:restriction base="dms:DateTime"/>
      </xsd:simpleType>
    </xsd:element>
    <xsd:element name="Einddatum_x0020_geheimhouding" ma:index="24" nillable="true" ma:displayName="Einddatum geheimhouding" ma:description="Vul de datum in waarop geheimhouding afloopt." ma:format="DateOnly" ma:internalName="Einddatum_x0020_geheimhouding">
      <xsd:simpleType>
        <xsd:restriction base="dms:DateTime"/>
      </xsd:simpleType>
    </xsd:element>
    <xsd:element name="Gebeurtenis_x0020_einde_x0020_geheimhouding" ma:index="25" nillable="true" ma:displayName="Gebeurtenis einde geheimhouding" ma:default="" ma:internalName="Gebeurtenis_x0020_einde_x0020_geheimhouding">
      <xsd:simpleType>
        <xsd:restriction base="dms:Text">
          <xsd:maxLength value="255"/>
        </xsd:restriction>
      </xsd:simpleType>
    </xsd:element>
    <xsd:element name="Ingangsdatum_x0020_openbaarmaking" ma:index="28" nillable="true" ma:displayName="Ingangsdatum openbaarmaking" ma:default="" ma:format="DateOnly" ma:internalName="Ingangsdatum_x0020_openbaarmaking">
      <xsd:simpleType>
        <xsd:restriction base="dms:DateTime"/>
      </xsd:simpleType>
    </xsd:element>
    <xsd:element name="Openbaarheidsbeperking" ma:index="30" nillable="true" ma:displayName="Openbaarheidsbeperking (aantal jaren)" ma:description="In jaren" ma:internalName="Openbaarheidsbeperking" ma:percentage="FALSE">
      <xsd:simpleType>
        <xsd:restriction base="dms:Number"/>
      </xsd:simpleType>
    </xsd:element>
    <xsd:element name="Notitie_x0020_document" ma:index="31" nillable="true" ma:displayName="Notities" ma:description="Notities over het document indien noodzakelijk." ma:internalName="Notitie_x0020_document">
      <xsd:simpleType>
        <xsd:restriction base="dms:Note">
          <xsd:maxLength value="255"/>
        </xsd:restriction>
      </xsd:simpleType>
    </xsd:element>
    <xsd:element name="Uitgezonderd_x0020_van_x0020_vervanging" ma:index="32" nillable="true" ma:displayName="Uitgezonderd van vervanging" ma:default="0" ma:description="" ma:internalName="Uitgezonderd_x0020_van_x0020_vervanging">
      <xsd:simpleType>
        <xsd:restriction base="dms:Boolean"/>
      </xsd:simpleType>
    </xsd:element>
    <xsd:element name="cb0bc395e38145638a51dd612290f54d" ma:index="34" nillable="true" ma:taxonomy="true" ma:internalName="cb0bc395e38145638a51dd612290f54d" ma:taxonomyFieldName="PNH_x002d_gebied" ma:displayName="Gebied/regio" ma:default="" ma:fieldId="{cb0bc395-e381-4563-8a51-dd612290f54d}" ma:taxonomyMulti="true" ma:sspId="2137f917-9df2-4fce-b447-1341bd3a5c8c" ma:termSetId="3c4da92d-c93b-4c88-912c-2ef8e8ce7174" ma:anchorId="00000000-0000-0000-0000-000000000000" ma:open="false" ma:isKeyword="false">
      <xsd:complexType>
        <xsd:sequence>
          <xsd:element ref="pc:Terms" minOccurs="0" maxOccurs="1"/>
        </xsd:sequence>
      </xsd:complexType>
    </xsd:element>
    <xsd:element name="j6fa90620fc745e8b82349fe5ebd2af6" ma:index="35" nillable="true" ma:taxonomy="true" ma:internalName="j6fa90620fc745e8b82349fe5ebd2af6" ma:taxonomyFieldName="Kwalificatie_x0020_integriteit" ma:displayName="Kwalificatie integriteit" ma:default="" ma:fieldId="{36fa9062-0fc7-45e8-b823-49fe5ebd2af6}" ma:sspId="2137f917-9df2-4fce-b447-1341bd3a5c8c" ma:termSetId="0970a932-d222-42a2-b7b1-c764716dee53" ma:anchorId="00000000-0000-0000-0000-000000000000" ma:open="false" ma:isKeyword="false">
      <xsd:complexType>
        <xsd:sequence>
          <xsd:element ref="pc:Terms" minOccurs="0" maxOccurs="1"/>
        </xsd:sequence>
      </xsd:complexType>
    </xsd:element>
    <xsd:element name="oba227f9df7b4adb9fb03e006e714027" ma:index="38" nillable="true" ma:taxonomy="true" ma:internalName="oba227f9df7b4adb9fb03e006e714027" ma:taxonomyFieldName="Weg_x002d__x0020_vaarwegnummer" ma:displayName="Weg- vaarwegnummer" ma:default="" ma:fieldId="{8ba227f9-df7b-4adb-9fb0-3e006e714027}" ma:taxonomyMulti="true" ma:sspId="2137f917-9df2-4fce-b447-1341bd3a5c8c" ma:termSetId="b28dc8b3-b56b-4f5f-948d-8aa4beeefc33" ma:anchorId="00000000-0000-0000-0000-000000000000" ma:open="false" ma:isKeyword="false">
      <xsd:complexType>
        <xsd:sequence>
          <xsd:element ref="pc:Terms" minOccurs="0" maxOccurs="1"/>
        </xsd:sequence>
      </xsd:complexType>
    </xsd:element>
    <xsd:element name="n6ae26952f94454485d08f7afa7634de" ma:index="39" nillable="true" ma:taxonomy="true" ma:internalName="n6ae26952f94454485d08f7afa7634de" ma:taxonomyFieldName="Gerelateerde_x0020_applicatie" ma:displayName="Naam gerelateerde applicatie" ma:default="" ma:fieldId="{76ae2695-2f94-4544-85d0-8f7afa7634de}" ma:sspId="2137f917-9df2-4fce-b447-1341bd3a5c8c" ma:termSetId="3e7c0c09-34b6-468d-9d22-b7177f27b69d" ma:anchorId="00000000-0000-0000-0000-000000000000" ma:open="false" ma:isKeyword="false">
      <xsd:complexType>
        <xsd:sequence>
          <xsd:element ref="pc:Terms" minOccurs="0" maxOccurs="1"/>
        </xsd:sequence>
      </xsd:complexType>
    </xsd:element>
    <xsd:element name="eb6d96c7a39b4a82859d6395136e1d0d" ma:index="41" nillable="true" ma:taxonomy="true" ma:internalName="eb6d96c7a39b4a82859d6395136e1d0d" ma:taxonomyFieldName="Documenttype" ma:displayName="Documenttype" ma:readOnly="false" ma:default="" ma:fieldId="{eb6d96c7-a39b-4a82-859d-6395136e1d0d}" ma:sspId="2137f917-9df2-4fce-b447-1341bd3a5c8c" ma:termSetId="4702c568-b1d3-4e70-b097-db046e340fe3" ma:anchorId="00000000-0000-0000-0000-000000000000" ma:open="false" ma:isKeyword="false">
      <xsd:complexType>
        <xsd:sequence>
          <xsd:element ref="pc:Terms" minOccurs="0" maxOccurs="1"/>
        </xsd:sequence>
      </xsd:complexType>
    </xsd:element>
    <xsd:element name="l0143d74ac9f4375b5e53f3bf171c8eb" ma:index="42" nillable="true" ma:taxonomy="true" ma:internalName="l0143d74ac9f4375b5e53f3bf171c8eb" ma:taxonomyFieldName="Grondslag_x0020_voor_x0020_geheimhouding1" ma:displayName="Belang geheimhouding" ma:default="" ma:fieldId="{50143d74-ac9f-4375-b5e5-3f3bf171c8eb}" ma:sspId="2137f917-9df2-4fce-b447-1341bd3a5c8c" ma:termSetId="5403ddb3-66b7-4c11-9b55-7eb03d952a00" ma:anchorId="00000000-0000-0000-0000-000000000000" ma:open="false" ma:isKeyword="false">
      <xsd:complexType>
        <xsd:sequence>
          <xsd:element ref="pc:Terms" minOccurs="0" maxOccurs="1"/>
        </xsd:sequence>
      </xsd:complexType>
    </xsd:element>
    <xsd:element name="Toelichting_x0020_integriteit1" ma:index="44" nillable="true" ma:displayName="Toelichting integriteit" ma:default="" ma:hidden="true" ma:internalName="Toelichting_x0020_integriteit1" ma:readOnly="false">
      <xsd:simpleType>
        <xsd:restriction base="dms:Text">
          <xsd:maxLength value="255"/>
        </xsd:restriction>
      </xsd:simpleType>
    </xsd:element>
    <xsd:element name="dfa99505122e48579c24b43e3a44bd56" ma:index="46" nillable="true" ma:taxonomy="true" ma:internalName="dfa99505122e48579c24b43e3a44bd56" ma:taxonomyFieldName="Grondslag_x0020_openbaar" ma:displayName="Grondslag openbaar" ma:default="" ma:fieldId="{dfa99505-122e-4857-9c24-b43e3a44bd56}" ma:sspId="2137f917-9df2-4fce-b447-1341bd3a5c8c" ma:termSetId="3ff7e1b9-ce42-4fe0-8f36-5b4a4b7bd74d" ma:anchorId="00000000-0000-0000-0000-000000000000" ma:open="false" ma:isKeyword="false">
      <xsd:complexType>
        <xsd:sequence>
          <xsd:element ref="pc:Terms" minOccurs="0" maxOccurs="1"/>
        </xsd:sequence>
      </xsd:complexType>
    </xsd:element>
    <xsd:element name="Datum_x0020_vaststelling_x0020_integriteit" ma:index="47" nillable="true" ma:displayName="Datum vaststelling integriteit" ma:description="De datum waarop de kwalificatie van de integriteit is afgegeven." ma:format="DateOnly" ma:hidden="true" ma:internalName="Datum_x0020_vaststelling_x0020_integriteit" ma:readOnly="false">
      <xsd:simpleType>
        <xsd:restriction base="dms:DateTime"/>
      </xsd:simpleType>
    </xsd:element>
    <xsd:element name="Datum_x0020_migratie" ma:index="48" nillable="true" ma:displayName="Datum migratie" ma:description="Dit is de migratiedatum van het dossier/document." ma:format="DateOnly" ma:hidden="true" ma:internalName="Datum_x0020_migratie" ma:readOnly="false">
      <xsd:simpleType>
        <xsd:restriction base="dms:DateTime"/>
      </xsd:simpleType>
    </xsd:element>
    <xsd:element name="Herkomstapplicatie" ma:index="50" nillable="true" ma:displayName="Herkomstapplicatie" ma:description="Dit is de naam of het kenmerk van de applicatie waaruit het dossier/document is gemigreerd." ma:hidden="true" ma:internalName="Herkomstapplicatie" ma:readOnly="false">
      <xsd:simpleType>
        <xsd:restriction base="dms:Text">
          <xsd:maxLength value="255"/>
        </xsd:restriction>
      </xsd:simpleType>
    </xsd:element>
    <xsd:element name="ic1e5ae45c78478e931e737a744a1309" ma:index="51" nillable="true" ma:taxonomy="true" ma:internalName="ic1e5ae45c78478e931e737a744a1309" ma:taxonomyFieldName="Geheimhouding_x0020_opgelegd_x0020_door" ma:displayName="Geheimhouding opgelegd door" ma:default="" ma:fieldId="{2c1e5ae4-5c78-478e-931e-737a744a1309}" ma:sspId="2137f917-9df2-4fce-b447-1341bd3a5c8c" ma:termSetId="a2752ca8-540c-485b-889e-fb329f36b05d" ma:anchorId="00000000-0000-0000-0000-000000000000" ma:open="false" ma:isKeyword="false">
      <xsd:complexType>
        <xsd:sequence>
          <xsd:element ref="pc:Terms" minOccurs="0" maxOccurs="1"/>
        </xsd:sequence>
      </xsd:complexType>
    </xsd:element>
    <xsd:element name="l198d4b554344fde9cd760def4ef28fe" ma:index="52" nillable="true" ma:taxonomy="true" ma:internalName="l198d4b554344fde9cd760def4ef28fe" ma:taxonomyFieldName="Status_x0020_document" ma:displayName="Status document" ma:default="" ma:fieldId="{5198d4b5-5434-4fde-9cd7-60def4ef28fe}" ma:taxonomyMulti="true" ma:sspId="2137f917-9df2-4fce-b447-1341bd3a5c8c" ma:termSetId="ea338add-1567-4ad0-aaeb-9d0c59afcbe6" ma:anchorId="00000000-0000-0000-0000-000000000000" ma:open="false" ma:isKeyword="false">
      <xsd:complexType>
        <xsd:sequence>
          <xsd:element ref="pc:Terms" minOccurs="0" maxOccurs="1"/>
        </xsd:sequence>
      </xsd:complexType>
    </xsd:element>
    <xsd:element name="cacfb565f8424c199369c1c3170d561c" ma:index="53" ma:taxonomy="true" ma:internalName="cacfb565f8424c199369c1c3170d561c" ma:taxonomyFieldName="Organisatieonderdeel" ma:displayName="Organisatieonderdeel" ma:default="" ma:fieldId="{cacfb565-f842-4c19-9369-c1c3170d561c}" ma:sspId="2137f917-9df2-4fce-b447-1341bd3a5c8c" ma:termSetId="b81dc232-8640-48f0-bc64-c4ee55a74d5e" ma:anchorId="00000000-0000-0000-0000-000000000000" ma:open="false" ma:isKeyword="false">
      <xsd:complexType>
        <xsd:sequence>
          <xsd:element ref="pc:Terms" minOccurs="0" maxOccurs="1"/>
        </xsd:sequence>
      </xsd:complexType>
    </xsd:element>
    <xsd:element name="TaxCatchAll" ma:index="54" nillable="true" ma:displayName="Taxonomy Catch All Column" ma:hidden="true" ma:list="{c065e2f9-9263-4df0-8a35-007492a4328d}" ma:internalName="TaxCatchAll" ma:showField="CatchAllData" ma:web="6af977da-43e4-407f-8698-e36c2824821f">
      <xsd:complexType>
        <xsd:complexContent>
          <xsd:extension base="dms:MultiChoiceLookup">
            <xsd:sequence>
              <xsd:element name="Value" type="dms:Lookup" maxOccurs="unbounded" minOccurs="0" nillable="true"/>
            </xsd:sequence>
          </xsd:extension>
        </xsd:complexContent>
      </xsd:complexType>
    </xsd:element>
    <xsd:element name="TaxCatchAllLabel" ma:index="55" nillable="true" ma:displayName="Taxonomy Catch All Column1" ma:hidden="true" ma:list="{c065e2f9-9263-4df0-8a35-007492a4328d}" ma:internalName="TaxCatchAllLabel" ma:readOnly="true" ma:showField="CatchAllDataLabel" ma:web="6af977da-43e4-407f-8698-e36c282482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8efa835-bcfd-495b-9232-e3a672410da7" elementFormDefault="qualified">
    <xsd:import namespace="http://schemas.microsoft.com/office/2006/documentManagement/types"/>
    <xsd:import namespace="http://schemas.microsoft.com/office/infopath/2007/PartnerControls"/>
    <xsd:element name="MediaServiceEventHashCode" ma:index="56" nillable="true" ma:displayName="MediaServiceEventHashCode" ma:hidden="true" ma:internalName="MediaServiceEventHashCode" ma:readOnly="true">
      <xsd:simpleType>
        <xsd:restriction base="dms:Text"/>
      </xsd:simpleType>
    </xsd:element>
    <xsd:element name="PIACodering" ma:index="57" nillable="true" ma:displayName="PIA Codering" ma:decimals="0" ma:description="https://www.pianoo.nl/nl/inkoopproces/organisatie/inkooppakketten#inkoopalgemeen&#10;" ma:format="Dropdown" ma:internalName="PIACodering" ma:percentage="FALSE">
      <xsd:simpleType>
        <xsd:restriction base="dms:Number">
          <xsd:maxInclusive value="1024"/>
        </xsd:restriction>
      </xsd:simpleType>
    </xsd:element>
    <xsd:element name="MediaLengthInSeconds" ma:index="58" nillable="true" ma:displayName="MediaLengthInSeconds" ma:hidden="true" ma:internalName="MediaLengthInSeconds" ma:readOnly="true">
      <xsd:simpleType>
        <xsd:restriction base="dms:Unknown"/>
      </xsd:simpleType>
    </xsd:element>
    <xsd:element name="Beleidsthema_x0028_s_x0029_" ma:index="59" nillable="true" ma:displayName="Beleidsthema(s)" ma:format="Dropdown" ma:internalName="Beleidsthema_x0028_s_x0029_">
      <xsd:complexType>
        <xsd:complexContent>
          <xsd:extension base="dms:MultiChoice">
            <xsd:sequence>
              <xsd:element name="Value" maxOccurs="unbounded" minOccurs="0" nillable="true">
                <xsd:simpleType>
                  <xsd:restriction base="dms:Choice">
                    <xsd:enumeration value="Cultuur en erfgoed"/>
                    <xsd:enumeration value="Klimaat en energietransities"/>
                    <xsd:enumeration value="Economie en werk"/>
                  </xsd:restriction>
                </xsd:simpleType>
              </xsd:element>
            </xsd:sequence>
          </xsd:extension>
        </xsd:complexContent>
      </xsd:complexType>
    </xsd:element>
    <xsd:element name="Hoofdcategorie" ma:index="60" nillable="true" ma:displayName="Hoofdcategorie" ma:description="Hoofdcategorie is de hoofdmap" ma:format="Dropdown" ma:indexed="true" ma:internalName="Hoofdcategorie">
      <xsd:simpleType>
        <xsd:union memberTypes="dms:Text">
          <xsd:simpleType>
            <xsd:restriction base="dms:Choice">
              <xsd:enumeration value="Voorbereiding"/>
              <xsd:enumeration value="Marktconsultatie"/>
              <xsd:enumeration value="Offerteaanvraag"/>
              <xsd:enumeration value="Offerteaanvraag"/>
              <xsd:enumeration value="NvI"/>
              <xsd:enumeration value="Beoordeling"/>
              <xsd:enumeration value="Selectie"/>
              <xsd:enumeration value="Gunning"/>
              <xsd:enumeration value="Overeenkomst"/>
              <xsd:enumeration value="Nazorg"/>
              <xsd:enumeration value="Indexatie"/>
              <xsd:enumeration value="Meerwerk"/>
              <xsd:enumeration value="Social Return"/>
              <xsd:enumeration value="Duurzaamheid"/>
              <xsd:enumeration value="Inschrijving"/>
            </xsd:restriction>
          </xsd:simpleType>
        </xsd:union>
      </xsd:simpleType>
    </xsd:element>
    <xsd:element name="CPV_x002d_code_x0028_s_x0029_" ma:index="61" nillable="true" ma:displayName="CPV-code(s)" ma:description="https://www.pianoo.nl/nl/regelgeving/cpv-codes&#10;" ma:format="Dropdown" ma:internalName="CPV_x002d_code_x0028_s_x0029_">
      <xsd:complexType>
        <xsd:complexContent>
          <xsd:extension base="dms:MultiChoiceFillIn">
            <xsd:sequence>
              <xsd:element name="Value" maxOccurs="unbounded" minOccurs="0" nillable="true">
                <xsd:simpleType>
                  <xsd:union memberTypes="dms:Text">
                    <xsd:simpleType>
                      <xsd:restriction base="dms:Choice">
                        <xsd:enumeration value="71300000-1"/>
                      </xsd:restriction>
                    </xsd:simpleType>
                  </xsd:union>
                </xsd:simpleType>
              </xsd:element>
            </xsd:sequence>
          </xsd:extension>
        </xsd:complexContent>
      </xsd:complexType>
    </xsd:element>
    <xsd:element name="MediaServiceSearchProperties" ma:index="62" nillable="true" ma:displayName="MediaServiceSearchProperties" ma:hidden="true" ma:internalName="MediaServiceSearchProperties" ma:readOnly="true">
      <xsd:simpleType>
        <xsd:restriction base="dms:Note"/>
      </xsd:simpleType>
    </xsd:element>
    <xsd:element name="Subcategorie" ma:index="64" nillable="true" ma:displayName="Subcategorie" ma:description="Subcategorie is de submap" ma:format="Dropdown" ma:indexed="true" ma:internalName="Subcategorie">
      <xsd:simpleType>
        <xsd:union memberTypes="dms:Text">
          <xsd:simpleType>
            <xsd:restriction base="dms:Choice">
              <xsd:enumeration value="Inkoopplan"/>
              <xsd:enumeration value="Planning"/>
              <xsd:enumeration value="Raming"/>
              <xsd:enumeration value="Voorbereiding"/>
              <xsd:enumeration value="Concept marktconsultatie"/>
              <xsd:enumeration value="Publicatie marktconsultatie"/>
              <xsd:enumeration value="Concept offerteaanvraag"/>
              <xsd:enumeration value="Publicatie aanbestedingsstukken"/>
              <xsd:enumeration value="Informatiebijeenkomst"/>
              <xsd:enumeration value="Aanmelding"/>
              <xsd:enumeration value="Voorlopige selectie"/>
              <xsd:enumeration value="Concept selectieleidraad"/>
              <xsd:enumeration value="Publicatie selectieleidraad"/>
              <xsd:enumeration value="Definitieve selectie"/>
              <xsd:enumeration value="Procesverbaal"/>
              <xsd:enumeration value="Voorlopige gunning"/>
              <xsd:enumeration value="Definitieve gunning"/>
              <xsd:enumeration value="Verificatiegesprek"/>
              <xsd:enumeration value="Bewijsstukken"/>
              <xsd:enumeration value="Getekende overeenkomst"/>
              <xsd:enumeration value="Aankondiging gunning"/>
              <xsd:enumeration value="Checklist inkoopdossier"/>
              <xsd:enumeration value="Overdrachtsformulier contractmanagement"/>
              <xsd:enumeration value="Indexatie"/>
              <xsd:enumeration value="Meerwerk"/>
              <xsd:enumeration value="Social return"/>
              <xsd:enumeration value="Checklist minimale eisen selectie"/>
              <xsd:enumeration value="Beoordeling"/>
              <xsd:enumeration value="Overige nazorg"/>
            </xsd:restriction>
          </xsd:simpleType>
        </xsd:union>
      </xsd:simpleType>
    </xsd:element>
    <xsd:element name="lcf76f155ced4ddcb4097134ff3c332f" ma:index="66" nillable="true" ma:taxonomy="true" ma:internalName="lcf76f155ced4ddcb4097134ff3c332f" ma:taxonomyFieldName="MediaServiceImageTags" ma:displayName="Afbeeldingtags" ma:readOnly="false" ma:fieldId="{5cf76f15-5ced-4ddc-b409-7134ff3c332f}" ma:taxonomyMulti="true" ma:sspId="2137f917-9df2-4fce-b447-1341bd3a5c8c" ma:termSetId="09814cd3-568e-fe90-9814-8d621ff8fb84" ma:anchorId="fba54fb3-c3e1-fe81-a776-ca4b69148c4d" ma:open="true" ma:isKeyword="false">
      <xsd:complexType>
        <xsd:sequence>
          <xsd:element ref="pc:Terms" minOccurs="0" maxOccurs="1"/>
        </xsd:sequence>
      </xsd:complexType>
    </xsd:element>
    <xsd:element name="MediaServiceLocation" ma:index="68" nillable="true" ma:displayName="Location" ma:indexed="true" ma:internalName="MediaServiceLocation" ma:readOnly="true">
      <xsd:simpleType>
        <xsd:restriction base="dms:Text"/>
      </xsd:simpleType>
    </xsd:element>
    <xsd:element name="Adviseurs" ma:index="70" nillable="true" ma:displayName="Adviseurs" ma:description="De Inkoopadviseurs(s) en de adviseur(s) contractmanagement" ma:format="Dropdown" ma:list="UserInfo" ma:SharePointGroup="0" ma:internalName="Adviseu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GenerationTime" ma:index="71" nillable="true" ma:displayName="MediaServiceGenerationTime" ma:hidden="true" ma:internalName="MediaServiceGenerationTime" ma:readOnly="true">
      <xsd:simpleType>
        <xsd:restriction base="dms:Text"/>
      </xsd:simpleType>
    </xsd:element>
    <xsd:element name="MediaServiceDateTaken" ma:index="72" nillable="true" ma:displayName="MediaServiceDateTaken" ma:hidden="true" ma:indexed="true" ma:internalName="MediaServiceDateTaken" ma:readOnly="true">
      <xsd:simpleType>
        <xsd:restriction base="dms:Text"/>
      </xsd:simpleType>
    </xsd:element>
    <xsd:element name="MediaServiceOCR" ma:index="7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7a187d9-a854-4467-9103-8adc49ee9a7f" elementFormDefault="qualified">
    <xsd:import namespace="http://schemas.microsoft.com/office/2006/documentManagement/types"/>
    <xsd:import namespace="http://schemas.microsoft.com/office/infopath/2007/PartnerControls"/>
    <xsd:element name="_dlc_DocId" ma:index="74"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75"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76"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3" ma:displayName="Inhoudstype"/>
        <xsd:element ref="dc:title" minOccurs="0" maxOccurs="1" ma:index="0"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Kenmerk_x0020_gerelateerd_x0020_document_x002f_dossier xmlns="b651a5c8-18d1-4676-949b-b33c2c763b6d" xsi:nil="true"/>
    <eb6d96c7a39b4a82859d6395136e1d0d xmlns="b651a5c8-18d1-4676-949b-b33c2c763b6d">
      <Terms xmlns="http://schemas.microsoft.com/office/infopath/2007/PartnerControls"/>
    </eb6d96c7a39b4a82859d6395136e1d0d>
    <Postcode_x0020_relatie1 xmlns="b651a5c8-18d1-4676-949b-b33c2c763b6d" xsi:nil="true"/>
    <E-mail_x0020_relatie xmlns="b651a5c8-18d1-4676-949b-b33c2c763b6d" xsi:nil="true"/>
    <Openbaarheidsbeperking xmlns="b651a5c8-18d1-4676-949b-b33c2c763b6d" xsi:nil="true"/>
    <oba227f9df7b4adb9fb03e006e714027 xmlns="b651a5c8-18d1-4676-949b-b33c2c763b6d">
      <Terms xmlns="http://schemas.microsoft.com/office/infopath/2007/PartnerControls"/>
    </oba227f9df7b4adb9fb03e006e714027>
    <n6ae26952f94454485d08f7afa7634de xmlns="b651a5c8-18d1-4676-949b-b33c2c763b6d">
      <Terms xmlns="http://schemas.microsoft.com/office/infopath/2007/PartnerControls"/>
    </n6ae26952f94454485d08f7afa7634de>
    <Datum_x0020_vaststelling_x0020_integriteit xmlns="b651a5c8-18d1-4676-949b-b33c2c763b6d" xsi:nil="true"/>
    <Herkomstapplicatie xmlns="b651a5c8-18d1-4676-949b-b33c2c763b6d" xsi:nil="true"/>
    <Postbus_x002f_adres_x0020_relatie xmlns="b651a5c8-18d1-4676-949b-b33c2c763b6d" xsi:nil="true"/>
    <Uitgezonderd_x0020_van_x0020_vervanging xmlns="b651a5c8-18d1-4676-949b-b33c2c763b6d">false</Uitgezonderd_x0020_van_x0020_vervanging>
    <TaxCatchAll xmlns="b651a5c8-18d1-4676-949b-b33c2c763b6d">
      <Value>103</Value>
      <Value>1</Value>
    </TaxCatchAll>
    <Datum_x0020_ontvangst xmlns="b651a5c8-18d1-4676-949b-b33c2c763b6d" xsi:nil="true"/>
    <ic1e5ae45c78478e931e737a744a1309 xmlns="b651a5c8-18d1-4676-949b-b33c2c763b6d">
      <Terms xmlns="http://schemas.microsoft.com/office/infopath/2007/PartnerControls"/>
    </ic1e5ae45c78478e931e737a744a1309>
    <Ingangsdatum_x0020_geheimhouding xmlns="b651a5c8-18d1-4676-949b-b33c2c763b6d" xsi:nil="true"/>
    <Gebeurtenis_x0020_einde_x0020_geheimhouding xmlns="b651a5c8-18d1-4676-949b-b33c2c763b6d" xsi:nil="true"/>
    <l0143d74ac9f4375b5e53f3bf171c8eb xmlns="b651a5c8-18d1-4676-949b-b33c2c763b6d">
      <Terms xmlns="http://schemas.microsoft.com/office/infopath/2007/PartnerControls"/>
    </l0143d74ac9f4375b5e53f3bf171c8eb>
    <Traject-eind xmlns="b651a5c8-18d1-4676-949b-b33c2c763b6d" xsi:nil="true"/>
    <Ingangsdatum_x0020_openbaarmaking xmlns="b651a5c8-18d1-4676-949b-b33c2c763b6d" xsi:nil="true"/>
    <Naam_x0020_relatie xmlns="b651a5c8-18d1-4676-949b-b33c2c763b6d" xsi:nil="true"/>
    <Land_x0020_relatie1 xmlns="b651a5c8-18d1-4676-949b-b33c2c763b6d" xsi:nil="true"/>
    <j6fa90620fc745e8b82349fe5ebd2af6 xmlns="b651a5c8-18d1-4676-949b-b33c2c763b6d">
      <Terms xmlns="http://schemas.microsoft.com/office/infopath/2007/PartnerControls"/>
    </j6fa90620fc745e8b82349fe5ebd2af6>
    <Toelichting_x0020_integriteit1 xmlns="b651a5c8-18d1-4676-949b-b33c2c763b6d" xsi:nil="true"/>
    <dfa99505122e48579c24b43e3a44bd56 xmlns="b651a5c8-18d1-4676-949b-b33c2c763b6d">
      <Terms xmlns="http://schemas.microsoft.com/office/infopath/2007/PartnerControls"/>
    </dfa99505122e48579c24b43e3a44bd56>
    <l198d4b554344fde9cd760def4ef28fe xmlns="b651a5c8-18d1-4676-949b-b33c2c763b6d">
      <Terms xmlns="http://schemas.microsoft.com/office/infopath/2007/PartnerControls"/>
    </l198d4b554344fde9cd760def4ef28fe>
    <cacfb565f8424c199369c1c3170d561c xmlns="b651a5c8-18d1-4676-949b-b33c2c763b6d">
      <Terms xmlns="http://schemas.microsoft.com/office/infopath/2007/PartnerControls">
        <TermInfo xmlns="http://schemas.microsoft.com/office/infopath/2007/PartnerControls">
          <TermName xmlns="http://schemas.microsoft.com/office/infopath/2007/PartnerControls">BEL:GND</TermName>
          <TermId xmlns="http://schemas.microsoft.com/office/infopath/2007/PartnerControls">98d3f289-6d13-482d-966b-4e4be45fe16e</TermId>
        </TermInfo>
      </Terms>
    </cacfb565f8424c199369c1c3170d561c>
    <Plaats_x0020_relatie xmlns="b651a5c8-18d1-4676-949b-b33c2c763b6d" xsi:nil="true"/>
    <Traject-start xmlns="b651a5c8-18d1-4676-949b-b33c2c763b6d" xsi:nil="true"/>
    <Kenmerk_x0020_afzender xmlns="b651a5c8-18d1-4676-949b-b33c2c763b6d" xsi:nil="true"/>
    <Datum_x0020_verzending xmlns="b651a5c8-18d1-4676-949b-b33c2c763b6d" xsi:nil="true"/>
    <Einddatum_x0020_geheimhouding xmlns="b651a5c8-18d1-4676-949b-b33c2c763b6d" xsi:nil="true"/>
    <Notitie_x0020_document xmlns="b651a5c8-18d1-4676-949b-b33c2c763b6d" xsi:nil="true"/>
    <TaxCatchAllLabel xmlns="b651a5c8-18d1-4676-949b-b33c2c763b6d" xsi:nil="true"/>
    <Telefoonnummer_x0020_relatie xmlns="b651a5c8-18d1-4676-949b-b33c2c763b6d" xsi:nil="true"/>
    <cb0bc395e38145638a51dd612290f54d xmlns="b651a5c8-18d1-4676-949b-b33c2c763b6d">
      <Terms xmlns="http://schemas.microsoft.com/office/infopath/2007/PartnerControls"/>
    </cb0bc395e38145638a51dd612290f54d>
    <Datum_x0020_document xmlns="b651a5c8-18d1-4676-949b-b33c2c763b6d" xsi:nil="true"/>
    <Areaalcode xmlns="b651a5c8-18d1-4676-949b-b33c2c763b6d" xsi:nil="true"/>
    <Datum_x0020_migratie xmlns="b651a5c8-18d1-4676-949b-b33c2c763b6d" xsi:nil="true"/>
    <_dlc_DocId xmlns="d7a187d9-a854-4467-9103-8adc49ee9a7f">KKKWH4SCED2P-735355915-32861</_dlc_DocId>
    <_dlc_DocIdUrl xmlns="d7a187d9-a854-4467-9103-8adc49ee9a7f">
      <Url>https://provincienoordholland.sharepoint.com/teams/si-inka/_layouts/15/DocIdRedir.aspx?ID=KKKWH4SCED2P-735355915-32861</Url>
      <Description>KKKWH4SCED2P-735355915-32861</Description>
    </_dlc_DocIdUrl>
    <lcf76f155ced4ddcb4097134ff3c332f xmlns="a8efa835-bcfd-495b-9232-e3a672410da7">
      <Terms xmlns="http://schemas.microsoft.com/office/infopath/2007/PartnerControls"/>
    </lcf76f155ced4ddcb4097134ff3c332f>
    <CPV_x002d_code_x0028_s_x0029_ xmlns="a8efa835-bcfd-495b-9232-e3a672410da7" xsi:nil="true"/>
    <_ip_UnifiedCompliancePolicyUIAction xmlns="http://schemas.microsoft.com/sharepoint/v3" xsi:nil="true"/>
    <Adviseurs xmlns="a8efa835-bcfd-495b-9232-e3a672410da7">
      <UserInfo>
        <DisplayName/>
        <AccountId xsi:nil="true"/>
        <AccountType/>
      </UserInfo>
    </Adviseurs>
    <Hoofdcategorie xmlns="a8efa835-bcfd-495b-9232-e3a672410da7">Offerteaanvraag</Hoofdcategorie>
    <_ip_UnifiedCompliancePolicyProperties xmlns="http://schemas.microsoft.com/sharepoint/v3" xsi:nil="true"/>
    <Subcategorie xmlns="a8efa835-bcfd-495b-9232-e3a672410da7">Publicatie aanbestedingsstukken</Subcategorie>
    <PIACodering xmlns="a8efa835-bcfd-495b-9232-e3a672410da7" xsi:nil="true"/>
    <Beleidsthema_x0028_s_x0029_ xmlns="a8efa835-bcfd-495b-9232-e3a672410da7" xsi:nil="true"/>
  </documentManagement>
</p:properties>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6.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1077E92-3FFB-406B-B601-A3B2920EBB73}">
  <ds:schemaRefs>
    <ds:schemaRef ds:uri="Microsoft.SharePoint.Taxonomy.ContentTypeSync"/>
  </ds:schemaRefs>
</ds:datastoreItem>
</file>

<file path=customXml/itemProps2.xml><?xml version="1.0" encoding="utf-8"?>
<ds:datastoreItem xmlns:ds="http://schemas.openxmlformats.org/officeDocument/2006/customXml" ds:itemID="{4BB4430B-6AC0-497D-8797-610AB642DBCA}">
  <ds:schemaRefs>
    <ds:schemaRef ds:uri="http://schemas.microsoft.com/DataMashup"/>
  </ds:schemaRefs>
</ds:datastoreItem>
</file>

<file path=customXml/itemProps3.xml><?xml version="1.0" encoding="utf-8"?>
<ds:datastoreItem xmlns:ds="http://schemas.openxmlformats.org/officeDocument/2006/customXml" ds:itemID="{E88AF9A8-DFE2-441D-BE40-49D06B7EEE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651a5c8-18d1-4676-949b-b33c2c763b6d"/>
    <ds:schemaRef ds:uri="a8efa835-bcfd-495b-9232-e3a672410da7"/>
    <ds:schemaRef ds:uri="d7a187d9-a854-4467-9103-8adc49ee9a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633D8701-AD58-432A-841E-0EC2FBFA7076}">
  <ds:schemaRefs>
    <ds:schemaRef ds:uri="http://schemas.microsoft.com/office/2006/metadata/properties"/>
    <ds:schemaRef ds:uri="d7a187d9-a854-4467-9103-8adc49ee9a7f"/>
    <ds:schemaRef ds:uri="http://schemas.microsoft.com/office/2006/documentManagement/types"/>
    <ds:schemaRef ds:uri="http://purl.org/dc/terms/"/>
    <ds:schemaRef ds:uri="http://purl.org/dc/elements/1.1/"/>
    <ds:schemaRef ds:uri="a8efa835-bcfd-495b-9232-e3a672410da7"/>
    <ds:schemaRef ds:uri="http://purl.org/dc/dcmitype/"/>
    <ds:schemaRef ds:uri="http://schemas.microsoft.com/office/infopath/2007/PartnerControls"/>
    <ds:schemaRef ds:uri="http://schemas.openxmlformats.org/package/2006/metadata/core-properties"/>
    <ds:schemaRef ds:uri="b651a5c8-18d1-4676-949b-b33c2c763b6d"/>
    <ds:schemaRef ds:uri="http://schemas.microsoft.com/sharepoint/v3"/>
    <ds:schemaRef ds:uri="http://www.w3.org/XML/1998/namespace"/>
  </ds:schemaRefs>
</ds:datastoreItem>
</file>

<file path=customXml/itemProps5.xml><?xml version="1.0" encoding="utf-8"?>
<ds:datastoreItem xmlns:ds="http://schemas.openxmlformats.org/officeDocument/2006/customXml" ds:itemID="{C57CC134-12AC-4258-A124-2C2DF8F3F188}">
  <ds:schemaRefs>
    <ds:schemaRef ds:uri="http://schemas.microsoft.com/sharepoint/events"/>
  </ds:schemaRefs>
</ds:datastoreItem>
</file>

<file path=customXml/itemProps6.xml><?xml version="1.0" encoding="utf-8"?>
<ds:datastoreItem xmlns:ds="http://schemas.openxmlformats.org/officeDocument/2006/customXml" ds:itemID="{7156A6BA-E628-41D2-9CED-D4D13E706F17}">
  <ds:schemaRefs>
    <ds:schemaRef ds:uri="http://schemas.microsoft.com/sharepoint/v3/contenttype/forms"/>
  </ds:schemaRefs>
</ds:datastoreItem>
</file>

<file path=docMetadata/LabelInfo.xml><?xml version="1.0" encoding="utf-8"?>
<clbl:labelList xmlns:clbl="http://schemas.microsoft.com/office/2020/mipLabelMetadata">
  <clbl:label id="{5b4b5705-b4ff-46b5-8261-fc5f5f46f4b9}" enabled="1" method="Standard" siteId="{49f943ef-3ce2-42d2-b529-ea37741a617b}"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7</vt:i4>
      </vt:variant>
      <vt:variant>
        <vt:lpstr>Benoemde bereiken</vt:lpstr>
      </vt:variant>
      <vt:variant>
        <vt:i4>1</vt:i4>
      </vt:variant>
    </vt:vector>
  </HeadingPairs>
  <TitlesOfParts>
    <vt:vector size="8" baseType="lpstr">
      <vt:lpstr>Functies perceel 1</vt:lpstr>
      <vt:lpstr>Functies perceel 2</vt:lpstr>
      <vt:lpstr>Functiehuis provincies</vt:lpstr>
      <vt:lpstr>Toelichting &amp; Instructie</vt:lpstr>
      <vt:lpstr>Prijzenblad Groenonderhoud</vt:lpstr>
      <vt:lpstr>Invulblad partijen (schaduw)</vt:lpstr>
      <vt:lpstr>Voorstel PSP</vt:lpstr>
      <vt:lpstr>'Toelichting &amp; Instructie'!Afdrukbereik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Bijlage 2 Format Prijzenblad.xlsx</dc:title>
  <dc:subject/>
  <dc:creator>Mark Broos</dc:creator>
  <cp:keywords/>
  <dc:description/>
  <cp:lastModifiedBy>Rob van Veen</cp:lastModifiedBy>
  <cp:revision/>
  <dcterms:created xsi:type="dcterms:W3CDTF">2025-04-02T08:49:12Z</dcterms:created>
  <dcterms:modified xsi:type="dcterms:W3CDTF">2026-03-11T12:16:24Z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0x0101006261D5E71047644AB60DEC2636D6DD7300C9CF38504B03EA4CBC43B745B7E4674F</vt:lpwstr>
  </property>
  <property fmtid="{D5CDD505-2E9C-101B-9397-08002B2CF9AE}" pid="3" name="n0473b643a634bdd9d0f8eb24a9f924c">
    <vt:lpwstr>In behandeling|4c7b17d3-99d4-47d2-96b3-f1007e31f881</vt:lpwstr>
  </property>
  <property fmtid="{D5CDD505-2E9C-101B-9397-08002B2CF9AE}" pid="4" name="Organisatieonderdeel">
    <vt:lpwstr>103</vt:lpwstr>
  </property>
  <property fmtid="{D5CDD505-2E9C-101B-9397-08002B2CF9AE}" pid="5" name="_dlc_DocIdItemGuid">
    <vt:lpwstr>6f4dc1d1-f227-49e8-806a-506daabf68c4</vt:lpwstr>
  </property>
  <property fmtid="{D5CDD505-2E9C-101B-9397-08002B2CF9AE}" pid="6" name="af5ae35b54c84f09896a11b2dec84839">
    <vt:lpwstr/>
  </property>
  <property fmtid="{D5CDD505-2E9C-101B-9397-08002B2CF9AE}" pid="7" name="Status_x0020_document">
    <vt:lpwstr/>
  </property>
  <property fmtid="{D5CDD505-2E9C-101B-9397-08002B2CF9AE}" pid="8" name="PNHActiviteit">
    <vt:lpwstr/>
  </property>
  <property fmtid="{D5CDD505-2E9C-101B-9397-08002B2CF9AE}" pid="9" name="Domein">
    <vt:lpwstr/>
  </property>
  <property fmtid="{D5CDD505-2E9C-101B-9397-08002B2CF9AE}" pid="10" name="Grondslag_x0020_openbaar">
    <vt:lpwstr/>
  </property>
  <property fmtid="{D5CDD505-2E9C-101B-9397-08002B2CF9AE}" pid="11" name="ncd4c9f9bf614d388b72eb91968d1b81">
    <vt:lpwstr/>
  </property>
  <property fmtid="{D5CDD505-2E9C-101B-9397-08002B2CF9AE}" pid="12" name="Grondslag voor geheimhouding1">
    <vt:lpwstr/>
  </property>
  <property fmtid="{D5CDD505-2E9C-101B-9397-08002B2CF9AE}" pid="13" name="ad9c06bc15a3492eb529eb48ca2db363">
    <vt:lpwstr/>
  </property>
  <property fmtid="{D5CDD505-2E9C-101B-9397-08002B2CF9AE}" pid="14" name="Documenttype">
    <vt:lpwstr/>
  </property>
  <property fmtid="{D5CDD505-2E9C-101B-9397-08002B2CF9AE}" pid="15" name="gc0684d3c12b44f3a596ed170a775d7b">
    <vt:lpwstr/>
  </property>
  <property fmtid="{D5CDD505-2E9C-101B-9397-08002B2CF9AE}" pid="16" name="Status dossier">
    <vt:lpwstr>1;#In behandeling|4c7b17d3-99d4-47d2-96b3-f1007e31f881</vt:lpwstr>
  </property>
  <property fmtid="{D5CDD505-2E9C-101B-9397-08002B2CF9AE}" pid="17" name="Objectsoort">
    <vt:lpwstr/>
  </property>
  <property fmtid="{D5CDD505-2E9C-101B-9397-08002B2CF9AE}" pid="18" name="p5189299153b471dbe208a1382badc36">
    <vt:lpwstr/>
  </property>
  <property fmtid="{D5CDD505-2E9C-101B-9397-08002B2CF9AE}" pid="19" name="fc889d47b20d4b7eb23397d202ce916e">
    <vt:lpwstr/>
  </property>
  <property fmtid="{D5CDD505-2E9C-101B-9397-08002B2CF9AE}" pid="20" name="Soort_x0020_record">
    <vt:lpwstr/>
  </property>
  <property fmtid="{D5CDD505-2E9C-101B-9397-08002B2CF9AE}" pid="21" name="Aanvang_x0020_bewaartermijn">
    <vt:lpwstr/>
  </property>
  <property fmtid="{D5CDD505-2E9C-101B-9397-08002B2CF9AE}" pid="22" name="Toezichtsgebied">
    <vt:lpwstr/>
  </property>
  <property fmtid="{D5CDD505-2E9C-101B-9397-08002B2CF9AE}" pid="23" name="Status document">
    <vt:lpwstr/>
  </property>
  <property fmtid="{D5CDD505-2E9C-101B-9397-08002B2CF9AE}" pid="24" name="Grondslag_x0020_voor_x0020_geheimhouding1">
    <vt:lpwstr/>
  </property>
  <property fmtid="{D5CDD505-2E9C-101B-9397-08002B2CF9AE}" pid="25" name="Type_x0020_aanbestedingsdossier">
    <vt:lpwstr/>
  </property>
  <property fmtid="{D5CDD505-2E9C-101B-9397-08002B2CF9AE}" pid="26" name="Projectfase">
    <vt:lpwstr/>
  </property>
  <property fmtid="{D5CDD505-2E9C-101B-9397-08002B2CF9AE}" pid="27" name="Kwalificatie integriteit">
    <vt:lpwstr/>
  </property>
  <property fmtid="{D5CDD505-2E9C-101B-9397-08002B2CF9AE}" pid="28" name="fb9bf6f430b7444982f92b4cc13cc59b">
    <vt:lpwstr/>
  </property>
  <property fmtid="{D5CDD505-2E9C-101B-9397-08002B2CF9AE}" pid="29" name="Geheimhouding_x0020_opgelegd_x0020_door">
    <vt:lpwstr/>
  </property>
  <property fmtid="{D5CDD505-2E9C-101B-9397-08002B2CF9AE}" pid="30" name="Geheimhouding opgelegd door">
    <vt:lpwstr/>
  </property>
  <property fmtid="{D5CDD505-2E9C-101B-9397-08002B2CF9AE}" pid="31" name="PNH-gebied">
    <vt:lpwstr/>
  </property>
  <property fmtid="{D5CDD505-2E9C-101B-9397-08002B2CF9AE}" pid="32" name="Kwalificatie_x0020_integriteit">
    <vt:lpwstr/>
  </property>
  <property fmtid="{D5CDD505-2E9C-101B-9397-08002B2CF9AE}" pid="33" name="dc72c89380db49daa673ce313ca9a274">
    <vt:lpwstr/>
  </property>
  <property fmtid="{D5CDD505-2E9C-101B-9397-08002B2CF9AE}" pid="34" name="Hoedanigheid">
    <vt:lpwstr/>
  </property>
  <property fmtid="{D5CDD505-2E9C-101B-9397-08002B2CF9AE}" pid="35" name="Uitkomst">
    <vt:lpwstr/>
  </property>
  <property fmtid="{D5CDD505-2E9C-101B-9397-08002B2CF9AE}" pid="36" name="e31121ba8f2448e0a4e586576f4bb073">
    <vt:lpwstr/>
  </property>
  <property fmtid="{D5CDD505-2E9C-101B-9397-08002B2CF9AE}" pid="37" name="Gerelateerde_x0020_applicatie">
    <vt:lpwstr/>
  </property>
  <property fmtid="{D5CDD505-2E9C-101B-9397-08002B2CF9AE}" pid="38" name="PNH_x002d_gebied">
    <vt:lpwstr/>
  </property>
  <property fmtid="{D5CDD505-2E9C-101B-9397-08002B2CF9AE}" pid="39" name="o5875bba6424448f97b2d90a0067556d">
    <vt:lpwstr/>
  </property>
  <property fmtid="{D5CDD505-2E9C-101B-9397-08002B2CF9AE}" pid="40" name="Locatie_x0020_verplaatsen">
    <vt:lpwstr/>
  </property>
  <property fmtid="{D5CDD505-2E9C-101B-9397-08002B2CF9AE}" pid="41" name="Status_x0020_dossier">
    <vt:lpwstr>1;#In behandeling|4c7b17d3-99d4-47d2-96b3-f1007e31f881</vt:lpwstr>
  </property>
  <property fmtid="{D5CDD505-2E9C-101B-9397-08002B2CF9AE}" pid="42" name="m60a1d1c449c48bbbcc326f67337168b">
    <vt:lpwstr/>
  </property>
  <property fmtid="{D5CDD505-2E9C-101B-9397-08002B2CF9AE}" pid="43" name="Soort_x0020_toezicht">
    <vt:lpwstr/>
  </property>
  <property fmtid="{D5CDD505-2E9C-101B-9397-08002B2CF9AE}" pid="44" name="Beleidsthema">
    <vt:lpwstr/>
  </property>
  <property fmtid="{D5CDD505-2E9C-101B-9397-08002B2CF9AE}" pid="45" name="PNHBedrijfsproces">
    <vt:lpwstr/>
  </property>
  <property fmtid="{D5CDD505-2E9C-101B-9397-08002B2CF9AE}" pid="46" name="Projectactiviteit">
    <vt:lpwstr/>
  </property>
  <property fmtid="{D5CDD505-2E9C-101B-9397-08002B2CF9AE}" pid="47" name="e3b34194e53f42cda968a65aa076568b">
    <vt:lpwstr/>
  </property>
  <property fmtid="{D5CDD505-2E9C-101B-9397-08002B2CF9AE}" pid="48" name="g885bc7ff7c74afcad9e1f351ef621c8">
    <vt:lpwstr/>
  </property>
  <property fmtid="{D5CDD505-2E9C-101B-9397-08002B2CF9AE}" pid="49" name="j3178a27eff5453fac94614d7a6a9e08">
    <vt:lpwstr/>
  </property>
  <property fmtid="{D5CDD505-2E9C-101B-9397-08002B2CF9AE}" pid="50" name="Gerelateerde applicatie">
    <vt:lpwstr/>
  </property>
  <property fmtid="{D5CDD505-2E9C-101B-9397-08002B2CF9AE}" pid="51" name="Weg_x002d__x0020_vaarwegnummer">
    <vt:lpwstr/>
  </property>
  <property fmtid="{D5CDD505-2E9C-101B-9397-08002B2CF9AE}" pid="52" name="Grondslag openbaar">
    <vt:lpwstr/>
  </property>
  <property fmtid="{D5CDD505-2E9C-101B-9397-08002B2CF9AE}" pid="53" name="ge2120871af745b1ae0504045904b319">
    <vt:lpwstr/>
  </property>
  <property fmtid="{D5CDD505-2E9C-101B-9397-08002B2CF9AE}" pid="54" name="Weg- vaarwegnummer">
    <vt:lpwstr/>
  </property>
  <property fmtid="{D5CDD505-2E9C-101B-9397-08002B2CF9AE}" pid="55" name="MediaServiceImageTags">
    <vt:lpwstr/>
  </property>
  <property fmtid="{D5CDD505-2E9C-101B-9397-08002B2CF9AE}" pid="56" name="Soort record">
    <vt:lpwstr/>
  </property>
  <property fmtid="{D5CDD505-2E9C-101B-9397-08002B2CF9AE}" pid="57" name="Aanvang bewaartermijn">
    <vt:lpwstr/>
  </property>
  <property fmtid="{D5CDD505-2E9C-101B-9397-08002B2CF9AE}" pid="58" name="Soort toezicht">
    <vt:lpwstr/>
  </property>
  <property fmtid="{D5CDD505-2E9C-101B-9397-08002B2CF9AE}" pid="59" name="Locatie verplaatsen">
    <vt:lpwstr/>
  </property>
  <property fmtid="{D5CDD505-2E9C-101B-9397-08002B2CF9AE}" pid="60" name="Type aanbestedingsdossier">
    <vt:lpwstr/>
  </property>
  <property fmtid="{D5CDD505-2E9C-101B-9397-08002B2CF9AE}" pid="61" name="_docset_NoMedatataSyncRequired">
    <vt:lpwstr>False</vt:lpwstr>
  </property>
  <property fmtid="{D5CDD505-2E9C-101B-9397-08002B2CF9AE}" pid="62" name="Project">
    <vt:lpwstr/>
  </property>
  <property fmtid="{D5CDD505-2E9C-101B-9397-08002B2CF9AE}" pid="63" name="Waardering">
    <vt:lpwstr/>
  </property>
  <property fmtid="{D5CDD505-2E9C-101B-9397-08002B2CF9AE}" pid="64" name="ActivityTermStoreKey">
    <vt:lpwstr/>
  </property>
  <property fmtid="{D5CDD505-2E9C-101B-9397-08002B2CF9AE}" pid="65" name="Verantwoordelijk medewerker">
    <vt:lpwstr/>
  </property>
  <property fmtid="{D5CDD505-2E9C-101B-9397-08002B2CF9AE}" pid="66" name="Startdatum variabel">
    <vt:bool>false</vt:bool>
  </property>
  <property fmtid="{D5CDD505-2E9C-101B-9397-08002B2CF9AE}" pid="67" name="DocumentSetDescription">
    <vt:lpwstr/>
  </property>
  <property fmtid="{D5CDD505-2E9C-101B-9397-08002B2CF9AE}" pid="68" name="ComplianceAssetId">
    <vt:lpwstr/>
  </property>
  <property fmtid="{D5CDD505-2E9C-101B-9397-08002B2CF9AE}" pid="69" name="TemplateUrl">
    <vt:lpwstr/>
  </property>
  <property fmtid="{D5CDD505-2E9C-101B-9397-08002B2CF9AE}" pid="70" name="Fase">
    <vt:lpwstr/>
  </property>
  <property fmtid="{D5CDD505-2E9C-101B-9397-08002B2CF9AE}" pid="71" name="Afronden">
    <vt:lpwstr/>
  </property>
  <property fmtid="{D5CDD505-2E9C-101B-9397-08002B2CF9AE}" pid="72" name="Aanbestedingsfase">
    <vt:lpwstr/>
  </property>
  <property fmtid="{D5CDD505-2E9C-101B-9397-08002B2CF9AE}" pid="73" name="Werkproces">
    <vt:lpwstr/>
  </property>
  <property fmtid="{D5CDD505-2E9C-101B-9397-08002B2CF9AE}" pid="74" name="Subcategorie">
    <vt:lpwstr>Concept offerteaanvraag</vt:lpwstr>
  </property>
  <property fmtid="{D5CDD505-2E9C-101B-9397-08002B2CF9AE}" pid="75" name="_ExtendedDescription">
    <vt:lpwstr/>
  </property>
  <property fmtid="{D5CDD505-2E9C-101B-9397-08002B2CF9AE}" pid="76" name="Gemeente">
    <vt:lpwstr/>
  </property>
  <property fmtid="{D5CDD505-2E9C-101B-9397-08002B2CF9AE}" pid="77" name="Installatienummer">
    <vt:lpwstr/>
  </property>
  <property fmtid="{D5CDD505-2E9C-101B-9397-08002B2CF9AE}" pid="78" name="Jaar">
    <vt:lpwstr/>
  </property>
  <property fmtid="{D5CDD505-2E9C-101B-9397-08002B2CF9AE}" pid="79" name="Dossier verplaatsen">
    <vt:bool>false</vt:bool>
  </property>
  <property fmtid="{D5CDD505-2E9C-101B-9397-08002B2CF9AE}" pid="80" name="Hoofdcategorie">
    <vt:lpwstr>Offerteaanvraag</vt:lpwstr>
  </property>
  <property fmtid="{D5CDD505-2E9C-101B-9397-08002B2CF9AE}" pid="81" name="Vernietigennaverplaatsen">
    <vt:bool>false</vt:bool>
  </property>
  <property fmtid="{D5CDD505-2E9C-101B-9397-08002B2CF9AE}" pid="82" name="xd_Signature">
    <vt:bool>false</vt:bool>
  </property>
  <property fmtid="{D5CDD505-2E9C-101B-9397-08002B2CF9AE}" pid="83" name="Straatnaam">
    <vt:lpwstr/>
  </property>
  <property fmtid="{D5CDD505-2E9C-101B-9397-08002B2CF9AE}" pid="84" name="Processtatus">
    <vt:lpwstr/>
  </property>
  <property fmtid="{D5CDD505-2E9C-101B-9397-08002B2CF9AE}" pid="85" name="Activiteit">
    <vt:lpwstr/>
  </property>
  <property fmtid="{D5CDD505-2E9C-101B-9397-08002B2CF9AE}" pid="86" name="Begrotingsprogramma">
    <vt:lpwstr/>
  </property>
  <property fmtid="{D5CDD505-2E9C-101B-9397-08002B2CF9AE}" pid="87" name="Kruispunt">
    <vt:lpwstr/>
  </property>
  <property fmtid="{D5CDD505-2E9C-101B-9397-08002B2CF9AE}" pid="88" name="Type contract">
    <vt:lpwstr/>
  </property>
  <property fmtid="{D5CDD505-2E9C-101B-9397-08002B2CF9AE}" pid="89" name="Bewerken">
    <vt:lpwstr/>
  </property>
  <property fmtid="{D5CDD505-2E9C-101B-9397-08002B2CF9AE}" pid="90" name="Grondslag bewaartermijn">
    <vt:lpwstr/>
  </property>
  <property fmtid="{D5CDD505-2E9C-101B-9397-08002B2CF9AE}" pid="91" name="TriggerFlowInfo">
    <vt:lpwstr/>
  </property>
  <property fmtid="{D5CDD505-2E9C-101B-9397-08002B2CF9AE}" pid="92" name="Programma">
    <vt:lpwstr/>
  </property>
  <property fmtid="{D5CDD505-2E9C-101B-9397-08002B2CF9AE}" pid="93" name="Topcode">
    <vt:lpwstr/>
  </property>
  <property fmtid="{D5CDD505-2E9C-101B-9397-08002B2CF9AE}" pid="94" name="Bedrijfsproces">
    <vt:lpwstr/>
  </property>
  <property fmtid="{D5CDD505-2E9C-101B-9397-08002B2CF9AE}" pid="95" name="Procedure">
    <vt:lpwstr/>
  </property>
  <property fmtid="{D5CDD505-2E9C-101B-9397-08002B2CF9AE}" pid="96" name="Order">
    <vt:r8>2996900</vt:r8>
  </property>
  <property fmtid="{D5CDD505-2E9C-101B-9397-08002B2CF9AE}" pid="97" name="Rol">
    <vt:lpwstr/>
  </property>
  <property fmtid="{D5CDD505-2E9C-101B-9397-08002B2CF9AE}" pid="98" name="Resultaat">
    <vt:lpwstr/>
  </property>
  <property fmtid="{D5CDD505-2E9C-101B-9397-08002B2CF9AE}" pid="99" name="CategoryDescription">
    <vt:lpwstr/>
  </property>
  <property fmtid="{D5CDD505-2E9C-101B-9397-08002B2CF9AE}" pid="100" name="xd_ProgID">
    <vt:lpwstr/>
  </property>
  <property fmtid="{D5CDD505-2E9C-101B-9397-08002B2CF9AE}" pid="101" name="SharedWithUsers">
    <vt:lpwstr/>
  </property>
</Properties>
</file>